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876" yWindow="168" windowWidth="13392" windowHeight="8052" tabRatio="797"/>
  </bookViews>
  <sheets>
    <sheet name="FORMULIR - G" sheetId="12" r:id="rId1"/>
    <sheet name="Sheet1" sheetId="13" r:id="rId2"/>
  </sheets>
  <calcPr calcId="144525"/>
</workbook>
</file>

<file path=xl/calcChain.xml><?xml version="1.0" encoding="utf-8"?>
<calcChain xmlns="http://schemas.openxmlformats.org/spreadsheetml/2006/main">
  <c r="H95" i="12" l="1"/>
  <c r="J95" i="12" s="1"/>
  <c r="H89" i="12"/>
  <c r="J89" i="12" s="1"/>
  <c r="H121" i="12"/>
  <c r="H119" i="12"/>
  <c r="H42" i="12"/>
  <c r="J42" i="12" s="1"/>
  <c r="H68" i="12"/>
  <c r="J68" i="12" s="1"/>
  <c r="J170" i="12" l="1"/>
  <c r="H169" i="12"/>
  <c r="J169" i="12" s="1"/>
  <c r="H168" i="12"/>
  <c r="J168" i="12" s="1"/>
  <c r="H167" i="12"/>
  <c r="J167" i="12" s="1"/>
  <c r="H166" i="12"/>
  <c r="J166" i="12" s="1"/>
  <c r="H165" i="12"/>
  <c r="J165" i="12" s="1"/>
  <c r="H164" i="12"/>
  <c r="J164" i="12" s="1"/>
  <c r="J146" i="12"/>
  <c r="H145" i="12"/>
  <c r="J145" i="12" s="1"/>
  <c r="H144" i="12"/>
  <c r="J144" i="12" s="1"/>
  <c r="H143" i="12"/>
  <c r="J143" i="12" s="1"/>
  <c r="H142" i="12"/>
  <c r="J142" i="12" s="1"/>
  <c r="H141" i="12"/>
  <c r="J141" i="12" s="1"/>
  <c r="H140" i="12"/>
  <c r="J140" i="12" s="1"/>
  <c r="H139" i="12"/>
  <c r="J139" i="12" s="1"/>
  <c r="J121" i="12"/>
  <c r="H120" i="12"/>
  <c r="J120" i="12" s="1"/>
  <c r="J119" i="12"/>
  <c r="H118" i="12"/>
  <c r="J118" i="12" s="1"/>
  <c r="H117" i="12"/>
  <c r="J117" i="12" s="1"/>
  <c r="H116" i="12"/>
  <c r="J116" i="12" s="1"/>
  <c r="H115" i="12"/>
  <c r="J115" i="12" s="1"/>
  <c r="H114" i="12"/>
  <c r="J114" i="12" s="1"/>
  <c r="J96" i="12"/>
  <c r="H94" i="12"/>
  <c r="J94" i="12" s="1"/>
  <c r="H93" i="12"/>
  <c r="J93" i="12" s="1"/>
  <c r="H92" i="12"/>
  <c r="J92" i="12" s="1"/>
  <c r="H91" i="12"/>
  <c r="J91" i="12" s="1"/>
  <c r="H90" i="12"/>
  <c r="J90" i="12" s="1"/>
  <c r="H67" i="12"/>
  <c r="J67" i="12" s="1"/>
  <c r="H66" i="12"/>
  <c r="J66" i="12" s="1"/>
  <c r="H65" i="12"/>
  <c r="J65" i="12" s="1"/>
  <c r="H64" i="12"/>
  <c r="J64" i="12" s="1"/>
  <c r="H63" i="12"/>
  <c r="J63" i="12" s="1"/>
  <c r="H62" i="12"/>
  <c r="J62" i="12" s="1"/>
  <c r="H61" i="12"/>
  <c r="J61" i="12" s="1"/>
  <c r="J43" i="12"/>
  <c r="H41" i="12"/>
  <c r="J41" i="12" s="1"/>
  <c r="H40" i="12"/>
  <c r="J40" i="12" s="1"/>
  <c r="H39" i="12"/>
  <c r="J39" i="12" s="1"/>
  <c r="H38" i="12"/>
  <c r="J38" i="12" s="1"/>
  <c r="H37" i="12"/>
  <c r="J37" i="12" s="1"/>
  <c r="H36" i="12"/>
  <c r="J36" i="12" s="1"/>
  <c r="H35" i="12"/>
  <c r="J35" i="12" s="1"/>
  <c r="G24" i="13"/>
  <c r="I24" i="13" s="1"/>
  <c r="G23" i="13"/>
  <c r="I23" i="13" s="1"/>
  <c r="G22" i="13"/>
  <c r="I22" i="13" s="1"/>
  <c r="G21" i="13"/>
  <c r="I21" i="13" s="1"/>
  <c r="G20" i="13"/>
  <c r="I20" i="13" s="1"/>
  <c r="G19" i="13"/>
  <c r="I19" i="13" s="1"/>
  <c r="G18" i="13"/>
  <c r="I18" i="13" s="1"/>
  <c r="G17" i="13"/>
  <c r="I17" i="13" s="1"/>
  <c r="G16" i="13"/>
  <c r="I16" i="13" s="1"/>
  <c r="G15" i="13"/>
  <c r="I15" i="13" s="1"/>
  <c r="G14" i="13"/>
  <c r="I14" i="13" s="1"/>
  <c r="G13" i="13"/>
  <c r="I13" i="13" s="1"/>
  <c r="G12" i="13"/>
  <c r="I12" i="13" s="1"/>
  <c r="G11" i="13"/>
  <c r="I11" i="13" s="1"/>
  <c r="J122" i="12" l="1"/>
  <c r="J123" i="12" s="1"/>
  <c r="D127" i="12" s="1"/>
  <c r="D128" i="12" s="1"/>
  <c r="D129" i="12" s="1"/>
  <c r="J147" i="12"/>
  <c r="J148" i="12" s="1"/>
  <c r="D152" i="12" s="1"/>
  <c r="D153" i="12" s="1"/>
  <c r="D154" i="12" s="1"/>
  <c r="J44" i="12"/>
  <c r="J45" i="12" s="1"/>
  <c r="D49" i="12" s="1"/>
  <c r="D50" i="12" s="1"/>
  <c r="D51" i="12" s="1"/>
  <c r="J70" i="12"/>
  <c r="J71" i="12" s="1"/>
  <c r="D75" i="12" s="1"/>
  <c r="D76" i="12" s="1"/>
  <c r="D77" i="12" s="1"/>
  <c r="J97" i="12"/>
  <c r="J98" i="12" s="1"/>
  <c r="D102" i="12" s="1"/>
  <c r="D103" i="12" s="1"/>
  <c r="D104" i="12" s="1"/>
  <c r="J171" i="12"/>
  <c r="J172" i="12" s="1"/>
  <c r="D176" i="12" s="1"/>
  <c r="D177" i="12" s="1"/>
  <c r="D178" i="12" s="1"/>
  <c r="I25" i="13"/>
  <c r="I26" i="13" s="1"/>
  <c r="J18" i="12"/>
  <c r="H17" i="12"/>
  <c r="J17" i="12" s="1"/>
  <c r="H16" i="12"/>
  <c r="J16" i="12" s="1"/>
  <c r="H15" i="12"/>
  <c r="J15" i="12" s="1"/>
  <c r="H14" i="12"/>
  <c r="J14" i="12" s="1"/>
  <c r="H13" i="12"/>
  <c r="J13" i="12" s="1"/>
  <c r="H12" i="12"/>
  <c r="J12" i="12" s="1"/>
  <c r="H11" i="12"/>
  <c r="J11" i="12" s="1"/>
  <c r="J19" i="12" l="1"/>
  <c r="J20" i="12" s="1"/>
  <c r="D24" i="12" s="1"/>
  <c r="D25" i="12" s="1"/>
  <c r="D26" i="12" s="1"/>
</calcChain>
</file>

<file path=xl/sharedStrings.xml><?xml version="1.0" encoding="utf-8"?>
<sst xmlns="http://schemas.openxmlformats.org/spreadsheetml/2006/main" count="477" uniqueCount="98">
  <si>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</si>
  <si>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</si>
  <si>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</si>
  <si>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</si>
  <si>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</si>
  <si>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</si>
  <si>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</si>
  <si>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</si>
  <si>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</si>
  <si>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</si>
  <si>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</si>
  <si>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</si>
  <si>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</si>
  <si>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WPT</t>
  </si>
  <si>
    <t>menit</t>
  </si>
  <si>
    <t>Konversi ke 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</si>
  <si>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</si>
  <si>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</si>
  <si>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</si>
  <si>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</si>
  <si>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PENGHITUNGAN BEBAN KERJA </t>
  </si>
  <si>
    <t>dok/thn</t>
  </si>
  <si>
    <t>renc/bln</t>
  </si>
  <si>
    <t>jam/dok</t>
  </si>
  <si>
    <t>jam/renc</t>
  </si>
  <si>
    <t>keg/hari</t>
  </si>
  <si>
    <t>menit/hari</t>
  </si>
  <si>
    <t>menit/keg</t>
  </si>
  <si>
    <t>1457/1250</t>
  </si>
  <si>
    <t>=</t>
  </si>
  <si>
    <t>1.     Pelayanan loket layanan mahasiswa.</t>
  </si>
  <si>
    <t>2.     Memproses surat-surat terkait akademik.</t>
  </si>
  <si>
    <t>3.     Menginventaris dan mengurus pemenuhan kebutuhan barang ATK.</t>
  </si>
  <si>
    <t>4.     Pemeliharaan mesin, komputer, dan alat lain yang diperlukan.</t>
  </si>
  <si>
    <t>5.     Pengarsipan dokumen Sub Bagian Pendidikan.</t>
  </si>
  <si>
    <t>6.     Membantu administrasi jurusan/prodi.</t>
  </si>
  <si>
    <t>7.     Pelayanan penggandaan soal.</t>
  </si>
  <si>
    <t>NAMA JABATAN      : Pengelola Program Pendidikan</t>
  </si>
  <si>
    <t xml:space="preserve">UNIT KERJA  : Subbagian Pendidikan  Bagian Tata Usaha Fakultas
</t>
  </si>
  <si>
    <t>Pelayanan loket layanan mahasiswa.</t>
  </si>
  <si>
    <t>Memproses surat-surat terkait akademik.</t>
  </si>
  <si>
    <t xml:space="preserve"> Menginventaris dan mengurus pemenuhan kebutuhan barang ATK.</t>
  </si>
  <si>
    <t xml:space="preserve"> Pemeliharaan mesin, komputer, dan alat lain yang diperlukan.</t>
  </si>
  <si>
    <t xml:space="preserve"> Pengarsipan dokumen Sub Bagian Pendidikan.</t>
  </si>
  <si>
    <t xml:space="preserve"> Membantu administrasi jurusan/prodi.</t>
  </si>
  <si>
    <t xml:space="preserve"> Pelayanan penggandaan soal.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</si>
  <si>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Membantu analisis bahan di laboratorium.</t>
    </r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</si>
  <si>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Pelayanan administrasi di Laboratorium. </t>
    </r>
  </si>
  <si>
    <t>NAMA JABATAN      : Pengelola Data Kependidikan</t>
  </si>
  <si>
    <t>Melayani keperluan administrasi akademik mahasiswa yang meliputi herregistrasi mahasiswa baik yang baru maupun yang lama , pelayanan segala keperluan mahasiswa terkait SIAKAD, melayani pengumpulan nilai hasil evaluasi PBM dan memasukkannya kedalam SIAKAD hingga dapat di akses mahasiswa</t>
  </si>
  <si>
    <t>Melayani persiapan kuliah</t>
  </si>
  <si>
    <t>Melayani bebas teori</t>
  </si>
  <si>
    <t>Melayani pelaksanaan kuliah</t>
  </si>
  <si>
    <t>Melayani ujian (tengah, akhir dan remidi) semester</t>
  </si>
  <si>
    <t>Pelayanan penyelenggaraan semester khusus</t>
  </si>
  <si>
    <t>Pelayanan ujian tugas akhir</t>
  </si>
  <si>
    <t>Melayani administrasi penelitian dan PPM</t>
  </si>
  <si>
    <t>NAMA JABATAN      : Pranata Laboratorium Pendidikan Muda</t>
  </si>
  <si>
    <t>Mengidentifikasi dan mengusulkan pengadaan alat laboratorium.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</si>
  <si>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Membuat prosedur penggunaan alat laboratorium.</t>
    </r>
  </si>
  <si>
    <t>Terlibat dalam penyusunan job sheet/lab sheet praktikum.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</si>
  <si>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Melayani penelitian dan pelatihan di laboratorium.</t>
    </r>
  </si>
  <si>
    <t xml:space="preserve">Pelayanan praktikum dan ujian praktikum </t>
  </si>
  <si>
    <t>Pemeliharaan mesin dan alat laboratorium</t>
  </si>
  <si>
    <t>Menganalisis bahan di laboratorium.</t>
  </si>
  <si>
    <t>Mengecek alat dan melakukan prosedur kalibrasi alat.</t>
  </si>
  <si>
    <t>NAMA JABATAN      : Pranata Laboratorium Pendidikan Pelaksana</t>
  </si>
  <si>
    <t xml:space="preserve">Pelayanan administrasi di Laboratorium. 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</si>
  <si>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Menginventaris barang di Laboratorium.</t>
    </r>
  </si>
  <si>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Pemeliharaan mesin, komputer dan alat lain yang ada di laboratorium.</t>
    </r>
  </si>
  <si>
    <t>Pelayanan praktikum.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</si>
  <si>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Pelayanan ujian praktikum.</t>
    </r>
  </si>
  <si>
    <t>Melayani penelitian dan pelatihan di laboratorium.</t>
  </si>
  <si>
    <t>NAMA JABATAN      : Pranata Komputer Pelaksana</t>
  </si>
  <si>
    <t>Melaksanakan perbaikan sesuai  permintaan perbaikan/laporan kerusakan, untuk perbaikan.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</si>
  <si>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Membuat laporan pelaksanaan tugas sebagai pertanggung jawaban.</t>
    </r>
  </si>
  <si>
    <t>Melayani dosen, karyawan dan mahasiswa dalam menggunakan lab komputer.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</si>
  <si>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Membantu penyusunan usulan rencana pemeliharaan dan kebutuhan bahan sesuai permintaan dan petunjuk atasan ;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</si>
  <si>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Memastikan tersedianya komputer dalam kondisi baik dan siap pakai.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</si>
  <si>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Melayani dosen, karyawan dan mahasiswa dalam menggunakan lab komputer.</t>
    </r>
  </si>
  <si>
    <t>Melayani dan memandu mahasiswa dalam entry data KRS di lab komputer.</t>
  </si>
  <si>
    <t>Menyiapkan ATK dan kelengkapan komputer di lab komputer.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</si>
  <si>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Membantu memelihara jaringan internet untuk keperluan SIAKAD mahasiswa.</t>
    </r>
  </si>
  <si>
    <t>Membantu memelihara jaringan internet untuk keperluan SIAKAD mahasiswa.</t>
  </si>
  <si>
    <t>NAMA JABATAN      : Pranata Komputer Pelaksana Pemula</t>
  </si>
  <si>
    <r>
      <rPr>
        <sz val="7"/>
        <color rgb="FF000000"/>
        <rFont val="Times New Roman"/>
        <family val="1"/>
      </rPr>
      <t> M</t>
    </r>
    <r>
      <rPr>
        <sz val="12"/>
        <color rgb="FF000000"/>
        <rFont val="Times New Roman"/>
        <family val="1"/>
      </rPr>
      <t>elaksanakan perbaikan sesuai permintaan perbaikan /laporan kerusakan komputer, untuk perbaikan.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</si>
  <si>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Membuat catatan hasil perbaikan komputer kedalam buku ; </t>
    </r>
  </si>
  <si>
    <t xml:space="preserve">NAMA JABATAN      : Pengelola Program Pendidikan </t>
  </si>
  <si>
    <t>NAMA JABATAN      : Pranata Laboratorium Pendidikan Pelaksana Pemula</t>
  </si>
  <si>
    <t>Pemeliharaan mesin, komputer dan alat lain yang ada di laboratorium.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</si>
  <si>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Pelayanan praktikum.</t>
    </r>
  </si>
  <si>
    <t>Pelayanan ujian praktikum.</t>
  </si>
  <si>
    <t>jam/hari</t>
  </si>
  <si>
    <t>renc/thn</t>
  </si>
  <si>
    <t>keg/THN</t>
  </si>
  <si>
    <t>mnt/hari</t>
  </si>
  <si>
    <t>jam/hr</t>
  </si>
  <si>
    <t>surat/bln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</si>
</sst>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5" fillId="2" borderId="21" xfId="0" applyFont="1" applyFill="1" applyBorder="1" applyAlignment="1">
      <alignment horizontal="center" vertical="center"/>
    </xf>
    <xf numFmtId="0" fontId="9" fillId="0" borderId="9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/>
    <xf numFmtId="0" fontId="4" fillId="0" borderId="11" xfId="0" applyFont="1" applyBorder="1"/>
    <xf numFmtId="0" fontId="4" fillId="0" borderId="16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17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8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2" xfId="0" applyFont="1" applyBorder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2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2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8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justify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9" fillId="0" borderId="0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/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19" xfId="0" applyFont="1" applyBorder="1"/>
    <xf numFmtId="0" fontId="4" fillId="0" borderId="20" xfId="0" applyFont="1" applyBorder="1"/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top"/>
    </xf>
    <xf numFmtId="0" fontId="4" fillId="0" borderId="13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4" fillId="0" borderId="10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8" fillId="3" borderId="21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78"/>
  <sheetViews>
    <sheetView tabSelected="1" zoomScaleNormal="100" zoomScaleSheetLayoutView="115" workbookViewId="0">
      <selection activeCell="B3" sqref="B3:K4"/>
    </sheetView>
  </sheetViews>
  <sheetFormatPr defaultColWidth="9.109375" defaultRowHeight="13.8" x14ac:dyDescent="0.25"/>
  <cols>
    <col min="1" max="1" width="4.5546875" style="1" customWidth="1"/>
    <col min="2" max="2" width="4.88671875" style="1" customWidth="1"/>
    <col min="3" max="3" width="49.21875" style="32" customWidth="1"/>
    <col min="4" max="4" width="5.5546875" style="1" bestFit="1" customWidth="1"/>
    <col min="5" max="5" width="9.5546875" style="1" customWidth="1"/>
    <col min="6" max="6" width="5.88671875" style="1" bestFit="1" customWidth="1"/>
    <col min="7" max="7" width="10.44140625" style="1" customWidth="1"/>
    <col min="8" max="8" width="7.33203125" style="1" customWidth="1"/>
    <col min="9" max="9" width="12.33203125" style="1" customWidth="1"/>
    <col min="10" max="10" width="7.33203125" style="1" customWidth="1"/>
    <col min="11" max="16384" width="9.109375" style="1"/>
  </cols>
  <sheetData>
    <row r="3" spans="2:11" s="2" customFormat="1" ht="14.25" customHeight="1" x14ac:dyDescent="0.25">
      <c r="B3" s="65" t="s">
        <v>20</v>
      </c>
      <c r="C3" s="65"/>
      <c r="D3" s="65"/>
      <c r="E3" s="65"/>
      <c r="F3" s="65"/>
      <c r="G3" s="65"/>
      <c r="H3" s="65"/>
      <c r="I3" s="65"/>
      <c r="J3" s="65"/>
      <c r="K3" s="65"/>
    </row>
    <row r="4" spans="2:11" s="2" customFormat="1" ht="6.75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6" spans="2:11" s="33" customFormat="1" ht="16.5" customHeight="1" x14ac:dyDescent="0.3">
      <c r="B6" s="66" t="s">
        <v>87</v>
      </c>
      <c r="C6" s="66"/>
      <c r="D6" s="66"/>
      <c r="E6" s="66"/>
      <c r="F6" s="66"/>
      <c r="G6" s="66"/>
      <c r="H6" s="66"/>
      <c r="I6" s="66"/>
    </row>
    <row r="7" spans="2:11" s="33" customFormat="1" ht="16.5" customHeight="1" x14ac:dyDescent="0.3">
      <c r="B7" s="67" t="s">
        <v>38</v>
      </c>
      <c r="C7" s="67"/>
      <c r="D7" s="67"/>
      <c r="E7" s="67"/>
      <c r="F7" s="67"/>
      <c r="G7" s="67"/>
      <c r="H7" s="67"/>
      <c r="I7" s="67"/>
    </row>
    <row r="8" spans="2:11" s="2" customFormat="1" ht="9.75" customHeight="1" x14ac:dyDescent="0.25">
      <c r="C8" s="33"/>
      <c r="D8" s="3" t="s">
        <v>1</v>
      </c>
      <c r="E8" s="3"/>
      <c r="F8" s="3"/>
      <c r="G8" s="3"/>
      <c r="H8" s="3"/>
      <c r="I8" s="3"/>
    </row>
    <row r="9" spans="2:11" s="2" customFormat="1" ht="43.5" customHeight="1" x14ac:dyDescent="0.25">
      <c r="B9" s="4" t="s">
        <v>0</v>
      </c>
      <c r="C9" s="4" t="s">
        <v>2</v>
      </c>
      <c r="D9" s="68" t="s">
        <v>3</v>
      </c>
      <c r="E9" s="69"/>
      <c r="F9" s="70" t="s">
        <v>4</v>
      </c>
      <c r="G9" s="71"/>
      <c r="H9" s="70" t="s">
        <v>5</v>
      </c>
      <c r="I9" s="71"/>
      <c r="J9" s="72" t="s">
        <v>6</v>
      </c>
      <c r="K9" s="73"/>
    </row>
    <row r="10" spans="2:11" s="5" customFormat="1" ht="10.199999999999999" x14ac:dyDescent="0.2">
      <c r="B10" s="31">
        <v>1</v>
      </c>
      <c r="C10" s="31">
        <v>2</v>
      </c>
      <c r="D10" s="81">
        <v>3</v>
      </c>
      <c r="E10" s="82"/>
      <c r="F10" s="81">
        <v>4</v>
      </c>
      <c r="G10" s="82"/>
      <c r="H10" s="81">
        <v>5</v>
      </c>
      <c r="I10" s="82"/>
      <c r="J10" s="83">
        <v>6</v>
      </c>
      <c r="K10" s="84"/>
    </row>
    <row r="11" spans="2:11" s="11" customFormat="1" ht="19.5" customHeight="1" x14ac:dyDescent="0.25">
      <c r="B11" s="6">
        <v>1</v>
      </c>
      <c r="C11" s="44" t="s">
        <v>39</v>
      </c>
      <c r="D11" s="7">
        <v>1</v>
      </c>
      <c r="E11" s="14" t="s">
        <v>25</v>
      </c>
      <c r="F11" s="7">
        <v>15</v>
      </c>
      <c r="G11" s="8" t="s">
        <v>14</v>
      </c>
      <c r="H11" s="7">
        <f>D11*F11</f>
        <v>15</v>
      </c>
      <c r="I11" s="8" t="s">
        <v>26</v>
      </c>
      <c r="J11" s="9">
        <f>H11*235</f>
        <v>3525</v>
      </c>
      <c r="K11" s="10" t="s">
        <v>7</v>
      </c>
    </row>
    <row r="12" spans="2:11" s="16" customFormat="1" ht="16.5" customHeight="1" x14ac:dyDescent="0.25">
      <c r="B12" s="12">
        <v>2</v>
      </c>
      <c r="C12" s="45" t="s">
        <v>40</v>
      </c>
      <c r="D12" s="13">
        <v>75</v>
      </c>
      <c r="E12" s="14" t="s">
        <v>97</v>
      </c>
      <c r="F12" s="13">
        <v>10</v>
      </c>
      <c r="G12" s="14" t="s">
        <v>14</v>
      </c>
      <c r="H12" s="13">
        <f>D12*F12</f>
        <v>750</v>
      </c>
      <c r="I12" s="8" t="s">
        <v>26</v>
      </c>
      <c r="J12" s="15">
        <f>H12*235</f>
        <v>176250</v>
      </c>
      <c r="K12" s="10" t="s">
        <v>7</v>
      </c>
    </row>
    <row r="13" spans="2:11" s="16" customFormat="1" ht="30.75" customHeight="1" x14ac:dyDescent="0.25">
      <c r="B13" s="6">
        <v>3</v>
      </c>
      <c r="C13" s="45" t="s">
        <v>41</v>
      </c>
      <c r="D13" s="13">
        <v>12</v>
      </c>
      <c r="E13" s="14" t="s">
        <v>9</v>
      </c>
      <c r="F13" s="13">
        <v>3</v>
      </c>
      <c r="G13" s="14" t="s">
        <v>10</v>
      </c>
      <c r="H13" s="13">
        <f t="shared" ref="H13:H17" si="0">D13*F13</f>
        <v>36</v>
      </c>
      <c r="I13" s="17" t="s">
        <v>8</v>
      </c>
      <c r="J13" s="15">
        <f>H13*60*12</f>
        <v>25920</v>
      </c>
      <c r="K13" s="10" t="s">
        <v>7</v>
      </c>
    </row>
    <row r="14" spans="2:11" s="16" customFormat="1" ht="30.75" customHeight="1" x14ac:dyDescent="0.25">
      <c r="B14" s="12">
        <v>4</v>
      </c>
      <c r="C14" s="45" t="s">
        <v>42</v>
      </c>
      <c r="D14" s="13">
        <v>4</v>
      </c>
      <c r="E14" s="14" t="s">
        <v>12</v>
      </c>
      <c r="F14" s="13">
        <v>3</v>
      </c>
      <c r="G14" s="14" t="s">
        <v>10</v>
      </c>
      <c r="H14" s="13">
        <f t="shared" si="0"/>
        <v>12</v>
      </c>
      <c r="I14" s="17" t="s">
        <v>8</v>
      </c>
      <c r="J14" s="15">
        <f>H14*60*12</f>
        <v>8640</v>
      </c>
      <c r="K14" s="10" t="s">
        <v>7</v>
      </c>
    </row>
    <row r="15" spans="2:11" s="16" customFormat="1" ht="30.75" customHeight="1" x14ac:dyDescent="0.25">
      <c r="B15" s="6">
        <v>5</v>
      </c>
      <c r="C15" s="46" t="s">
        <v>43</v>
      </c>
      <c r="D15" s="13">
        <v>1</v>
      </c>
      <c r="E15" s="14" t="s">
        <v>25</v>
      </c>
      <c r="F15" s="13">
        <v>30</v>
      </c>
      <c r="G15" s="14" t="s">
        <v>27</v>
      </c>
      <c r="H15" s="13">
        <f t="shared" si="0"/>
        <v>30</v>
      </c>
      <c r="I15" s="14" t="s">
        <v>26</v>
      </c>
      <c r="J15" s="15">
        <f>H15*235</f>
        <v>7050</v>
      </c>
      <c r="K15" s="10" t="s">
        <v>7</v>
      </c>
    </row>
    <row r="16" spans="2:11" s="16" customFormat="1" ht="30.75" customHeight="1" x14ac:dyDescent="0.25">
      <c r="B16" s="12">
        <v>6</v>
      </c>
      <c r="C16" s="45" t="s">
        <v>44</v>
      </c>
      <c r="D16" s="13">
        <v>1</v>
      </c>
      <c r="E16" s="14" t="s">
        <v>25</v>
      </c>
      <c r="F16" s="13">
        <v>8</v>
      </c>
      <c r="G16" s="14" t="s">
        <v>10</v>
      </c>
      <c r="H16" s="13">
        <f t="shared" si="0"/>
        <v>8</v>
      </c>
      <c r="I16" s="17" t="s">
        <v>10</v>
      </c>
      <c r="J16" s="15">
        <f>H16*60*235</f>
        <v>112800</v>
      </c>
      <c r="K16" s="10" t="s">
        <v>7</v>
      </c>
    </row>
    <row r="17" spans="2:11" s="16" customFormat="1" ht="35.25" customHeight="1" x14ac:dyDescent="0.25">
      <c r="B17" s="6">
        <v>7</v>
      </c>
      <c r="C17" s="45" t="s">
        <v>45</v>
      </c>
      <c r="D17" s="18">
        <v>36</v>
      </c>
      <c r="E17" s="14" t="s">
        <v>9</v>
      </c>
      <c r="F17" s="18">
        <v>8</v>
      </c>
      <c r="G17" s="14" t="s">
        <v>10</v>
      </c>
      <c r="H17" s="13">
        <f t="shared" si="0"/>
        <v>288</v>
      </c>
      <c r="I17" s="17" t="s">
        <v>11</v>
      </c>
      <c r="J17" s="15">
        <f>H17*60*12</f>
        <v>207360</v>
      </c>
      <c r="K17" s="10" t="s">
        <v>7</v>
      </c>
    </row>
    <row r="18" spans="2:11" s="19" customFormat="1" ht="35.25" customHeight="1" x14ac:dyDescent="0.25">
      <c r="B18" s="12"/>
      <c r="C18" s="39"/>
      <c r="D18" s="40"/>
      <c r="E18" s="41"/>
      <c r="F18" s="40"/>
      <c r="G18" s="41"/>
      <c r="H18" s="20"/>
      <c r="I18" s="17"/>
      <c r="J18" s="15">
        <f>H18*60*12</f>
        <v>0</v>
      </c>
      <c r="K18" s="10" t="s">
        <v>7</v>
      </c>
    </row>
    <row r="19" spans="2:11" s="23" customFormat="1" ht="18" customHeight="1" x14ac:dyDescent="0.25">
      <c r="B19" s="21"/>
      <c r="C19" s="78" t="s">
        <v>13</v>
      </c>
      <c r="D19" s="79"/>
      <c r="E19" s="79"/>
      <c r="F19" s="79"/>
      <c r="G19" s="79"/>
      <c r="H19" s="79"/>
      <c r="I19" s="80"/>
      <c r="J19" s="22">
        <f>SUM(J11:J18)</f>
        <v>541545</v>
      </c>
      <c r="K19" s="10" t="s">
        <v>7</v>
      </c>
    </row>
    <row r="20" spans="2:11" s="27" customFormat="1" ht="18" customHeight="1" x14ac:dyDescent="0.25">
      <c r="B20" s="24"/>
      <c r="C20" s="62" t="s">
        <v>15</v>
      </c>
      <c r="D20" s="63"/>
      <c r="E20" s="63"/>
      <c r="F20" s="63"/>
      <c r="G20" s="63"/>
      <c r="H20" s="63"/>
      <c r="I20" s="64"/>
      <c r="J20" s="25">
        <f>J19/60</f>
        <v>9025.75</v>
      </c>
      <c r="K20" s="26" t="s">
        <v>11</v>
      </c>
    </row>
    <row r="21" spans="2:11" s="2" customFormat="1" x14ac:dyDescent="0.25">
      <c r="C21" s="33"/>
    </row>
    <row r="22" spans="2:11" s="2" customFormat="1" x14ac:dyDescent="0.25">
      <c r="C22" s="33"/>
    </row>
    <row r="23" spans="2:11" s="2" customFormat="1" ht="18" customHeight="1" x14ac:dyDescent="0.25">
      <c r="C23" s="37" t="s">
        <v>16</v>
      </c>
      <c r="D23" s="2" t="s">
        <v>28</v>
      </c>
    </row>
    <row r="24" spans="2:11" s="2" customFormat="1" ht="18" customHeight="1" x14ac:dyDescent="0.25">
      <c r="C24" s="28" t="s">
        <v>29</v>
      </c>
      <c r="D24" s="29">
        <f>J20/1250</f>
        <v>7.2206000000000001</v>
      </c>
    </row>
    <row r="25" spans="2:11" s="2" customFormat="1" ht="18" customHeight="1" x14ac:dyDescent="0.25">
      <c r="C25" s="37" t="s">
        <v>17</v>
      </c>
      <c r="D25" s="2">
        <f>ROUND(D24,0)</f>
        <v>7</v>
      </c>
    </row>
    <row r="26" spans="2:11" ht="18" customHeight="1" x14ac:dyDescent="0.25">
      <c r="C26" s="38" t="s">
        <v>18</v>
      </c>
      <c r="D26" s="42">
        <f>D25</f>
        <v>7</v>
      </c>
      <c r="E26" s="30" t="s">
        <v>19</v>
      </c>
    </row>
    <row r="27" spans="2:11" s="2" customFormat="1" ht="14.25" customHeight="1" x14ac:dyDescent="0.25">
      <c r="B27" s="65" t="s">
        <v>20</v>
      </c>
      <c r="C27" s="65"/>
      <c r="D27" s="65"/>
      <c r="E27" s="65"/>
      <c r="F27" s="65"/>
      <c r="G27" s="65"/>
      <c r="H27" s="65"/>
      <c r="I27" s="65"/>
      <c r="J27" s="65"/>
      <c r="K27" s="65"/>
    </row>
    <row r="28" spans="2:11" s="2" customFormat="1" ht="6.75" customHeight="1" x14ac:dyDescent="0.25"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30" spans="2:11" s="33" customFormat="1" ht="16.5" customHeight="1" x14ac:dyDescent="0.3">
      <c r="B30" s="66" t="s">
        <v>48</v>
      </c>
      <c r="C30" s="66"/>
      <c r="D30" s="66"/>
      <c r="E30" s="66"/>
      <c r="F30" s="66"/>
      <c r="G30" s="66"/>
      <c r="H30" s="66"/>
      <c r="I30" s="66"/>
    </row>
    <row r="31" spans="2:11" s="33" customFormat="1" ht="16.5" customHeight="1" x14ac:dyDescent="0.3">
      <c r="B31" s="67" t="s">
        <v>38</v>
      </c>
      <c r="C31" s="67"/>
      <c r="D31" s="67"/>
      <c r="E31" s="67"/>
      <c r="F31" s="67"/>
      <c r="G31" s="67"/>
      <c r="H31" s="67"/>
      <c r="I31" s="67"/>
    </row>
    <row r="32" spans="2:11" s="2" customFormat="1" ht="9.75" customHeight="1" x14ac:dyDescent="0.25">
      <c r="C32" s="33"/>
      <c r="D32" s="3" t="s">
        <v>1</v>
      </c>
      <c r="E32" s="3"/>
      <c r="F32" s="3"/>
      <c r="G32" s="3"/>
      <c r="H32" s="3"/>
      <c r="I32" s="3"/>
    </row>
    <row r="33" spans="2:11" s="2" customFormat="1" ht="43.5" customHeight="1" x14ac:dyDescent="0.25">
      <c r="B33" s="4" t="s">
        <v>0</v>
      </c>
      <c r="C33" s="4" t="s">
        <v>2</v>
      </c>
      <c r="D33" s="68" t="s">
        <v>3</v>
      </c>
      <c r="E33" s="69"/>
      <c r="F33" s="70" t="s">
        <v>4</v>
      </c>
      <c r="G33" s="71"/>
      <c r="H33" s="70" t="s">
        <v>5</v>
      </c>
      <c r="I33" s="71"/>
      <c r="J33" s="72" t="s">
        <v>6</v>
      </c>
      <c r="K33" s="73"/>
    </row>
    <row r="34" spans="2:11" s="48" customFormat="1" ht="10.199999999999999" x14ac:dyDescent="0.2">
      <c r="B34" s="47">
        <v>1</v>
      </c>
      <c r="C34" s="47">
        <v>2</v>
      </c>
      <c r="D34" s="74">
        <v>3</v>
      </c>
      <c r="E34" s="75"/>
      <c r="F34" s="74">
        <v>4</v>
      </c>
      <c r="G34" s="75"/>
      <c r="H34" s="74">
        <v>5</v>
      </c>
      <c r="I34" s="75"/>
      <c r="J34" s="76">
        <v>6</v>
      </c>
      <c r="K34" s="77"/>
    </row>
    <row r="35" spans="2:11" s="3" customFormat="1" ht="82.8" customHeight="1" x14ac:dyDescent="0.25">
      <c r="B35" s="51">
        <v>1</v>
      </c>
      <c r="C35" s="52" t="s">
        <v>49</v>
      </c>
      <c r="D35" s="55">
        <v>2</v>
      </c>
      <c r="E35" s="56" t="s">
        <v>9</v>
      </c>
      <c r="F35" s="55">
        <v>8</v>
      </c>
      <c r="G35" s="56" t="s">
        <v>10</v>
      </c>
      <c r="H35" s="55">
        <f>D35*F35</f>
        <v>16</v>
      </c>
      <c r="I35" s="56" t="s">
        <v>10</v>
      </c>
      <c r="J35" s="53">
        <f>H35*60</f>
        <v>960</v>
      </c>
      <c r="K35" s="54" t="s">
        <v>7</v>
      </c>
    </row>
    <row r="36" spans="2:11" s="11" customFormat="1" ht="16.5" customHeight="1" x14ac:dyDescent="0.25">
      <c r="B36" s="6">
        <v>2</v>
      </c>
      <c r="C36" s="44" t="s">
        <v>50</v>
      </c>
      <c r="D36" s="7">
        <v>1</v>
      </c>
      <c r="E36" s="49" t="s">
        <v>25</v>
      </c>
      <c r="F36" s="7">
        <v>30</v>
      </c>
      <c r="G36" s="49" t="s">
        <v>27</v>
      </c>
      <c r="H36" s="7">
        <f>D36*F36</f>
        <v>30</v>
      </c>
      <c r="I36" s="49" t="s">
        <v>27</v>
      </c>
      <c r="J36" s="9">
        <f>H36*235</f>
        <v>7050</v>
      </c>
      <c r="K36" s="50" t="s">
        <v>7</v>
      </c>
    </row>
    <row r="37" spans="2:11" s="16" customFormat="1" ht="30.75" customHeight="1" x14ac:dyDescent="0.25">
      <c r="B37" s="6">
        <v>3</v>
      </c>
      <c r="C37" s="45" t="s">
        <v>51</v>
      </c>
      <c r="D37" s="13">
        <v>1</v>
      </c>
      <c r="E37" s="14" t="s">
        <v>25</v>
      </c>
      <c r="F37" s="13">
        <v>10</v>
      </c>
      <c r="G37" s="14" t="s">
        <v>27</v>
      </c>
      <c r="H37" s="13">
        <f t="shared" ref="H37:H41" si="1">D37*F37</f>
        <v>10</v>
      </c>
      <c r="I37" s="17" t="s">
        <v>27</v>
      </c>
      <c r="J37" s="15">
        <f>H37*235</f>
        <v>2350</v>
      </c>
      <c r="K37" s="10" t="s">
        <v>7</v>
      </c>
    </row>
    <row r="38" spans="2:11" s="16" customFormat="1" ht="30.75" customHeight="1" x14ac:dyDescent="0.25">
      <c r="B38" s="12">
        <v>4</v>
      </c>
      <c r="C38" s="45" t="s">
        <v>52</v>
      </c>
      <c r="D38" s="13">
        <v>1</v>
      </c>
      <c r="E38" s="14" t="s">
        <v>25</v>
      </c>
      <c r="F38" s="13">
        <v>8</v>
      </c>
      <c r="G38" s="14" t="s">
        <v>92</v>
      </c>
      <c r="H38" s="13">
        <f t="shared" si="1"/>
        <v>8</v>
      </c>
      <c r="I38" s="17" t="s">
        <v>92</v>
      </c>
      <c r="J38" s="15">
        <f>H38*60*235</f>
        <v>112800</v>
      </c>
      <c r="K38" s="10" t="s">
        <v>7</v>
      </c>
    </row>
    <row r="39" spans="2:11" s="16" customFormat="1" ht="30.75" customHeight="1" x14ac:dyDescent="0.25">
      <c r="B39" s="6">
        <v>5</v>
      </c>
      <c r="C39" s="46" t="s">
        <v>53</v>
      </c>
      <c r="D39" s="13">
        <v>2</v>
      </c>
      <c r="E39" s="14" t="s">
        <v>9</v>
      </c>
      <c r="F39" s="13">
        <v>6</v>
      </c>
      <c r="G39" s="14" t="s">
        <v>10</v>
      </c>
      <c r="H39" s="13">
        <f t="shared" si="1"/>
        <v>12</v>
      </c>
      <c r="I39" s="14" t="s">
        <v>10</v>
      </c>
      <c r="J39" s="15">
        <f>H39*60*14</f>
        <v>10080</v>
      </c>
      <c r="K39" s="10" t="s">
        <v>7</v>
      </c>
    </row>
    <row r="40" spans="2:11" s="16" customFormat="1" ht="30.75" customHeight="1" x14ac:dyDescent="0.25">
      <c r="B40" s="12">
        <v>6</v>
      </c>
      <c r="C40" s="45" t="s">
        <v>54</v>
      </c>
      <c r="D40" s="13">
        <v>1</v>
      </c>
      <c r="E40" s="14" t="s">
        <v>9</v>
      </c>
      <c r="F40" s="13">
        <v>5</v>
      </c>
      <c r="G40" s="14" t="s">
        <v>10</v>
      </c>
      <c r="H40" s="13">
        <f t="shared" si="1"/>
        <v>5</v>
      </c>
      <c r="I40" s="17" t="s">
        <v>10</v>
      </c>
      <c r="J40" s="15">
        <f>H40*60*40</f>
        <v>12000</v>
      </c>
      <c r="K40" s="10" t="s">
        <v>7</v>
      </c>
    </row>
    <row r="41" spans="2:11" s="16" customFormat="1" ht="35.25" customHeight="1" x14ac:dyDescent="0.25">
      <c r="B41" s="6">
        <v>7</v>
      </c>
      <c r="C41" s="45" t="s">
        <v>55</v>
      </c>
      <c r="D41" s="18">
        <v>1</v>
      </c>
      <c r="E41" s="14" t="s">
        <v>25</v>
      </c>
      <c r="F41" s="18">
        <v>8</v>
      </c>
      <c r="G41" s="14" t="s">
        <v>10</v>
      </c>
      <c r="H41" s="13">
        <f t="shared" si="1"/>
        <v>8</v>
      </c>
      <c r="I41" s="14" t="s">
        <v>10</v>
      </c>
      <c r="J41" s="15">
        <f>H41*235*60</f>
        <v>112800</v>
      </c>
      <c r="K41" s="10" t="s">
        <v>7</v>
      </c>
    </row>
    <row r="42" spans="2:11" s="19" customFormat="1" ht="35.25" customHeight="1" x14ac:dyDescent="0.25">
      <c r="B42" s="6">
        <v>8</v>
      </c>
      <c r="C42" s="58" t="s">
        <v>56</v>
      </c>
      <c r="D42" s="40">
        <v>1</v>
      </c>
      <c r="E42" s="14" t="s">
        <v>9</v>
      </c>
      <c r="F42" s="55">
        <v>3</v>
      </c>
      <c r="G42" s="56" t="s">
        <v>23</v>
      </c>
      <c r="H42" s="55">
        <f>D42*F42</f>
        <v>3</v>
      </c>
      <c r="I42" s="56" t="s">
        <v>11</v>
      </c>
      <c r="J42" s="53">
        <f>H42*60*12</f>
        <v>2160</v>
      </c>
      <c r="K42" s="54" t="s">
        <v>7</v>
      </c>
    </row>
    <row r="43" spans="2:11" s="19" customFormat="1" ht="35.25" customHeight="1" x14ac:dyDescent="0.25">
      <c r="B43" s="12"/>
      <c r="C43" s="39"/>
      <c r="D43" s="40"/>
      <c r="E43" s="41"/>
      <c r="F43" s="40"/>
      <c r="G43" s="41"/>
      <c r="H43" s="20"/>
      <c r="I43" s="17"/>
      <c r="J43" s="15">
        <f>H43*60*12</f>
        <v>0</v>
      </c>
      <c r="K43" s="10" t="s">
        <v>7</v>
      </c>
    </row>
    <row r="44" spans="2:11" s="23" customFormat="1" ht="18" customHeight="1" x14ac:dyDescent="0.25">
      <c r="B44" s="21"/>
      <c r="C44" s="78" t="s">
        <v>13</v>
      </c>
      <c r="D44" s="79"/>
      <c r="E44" s="79"/>
      <c r="F44" s="79"/>
      <c r="G44" s="79"/>
      <c r="H44" s="79"/>
      <c r="I44" s="80"/>
      <c r="J44" s="22">
        <f>SUM(J35:J43)</f>
        <v>260200</v>
      </c>
      <c r="K44" s="10" t="s">
        <v>7</v>
      </c>
    </row>
    <row r="45" spans="2:11" s="27" customFormat="1" ht="18" customHeight="1" x14ac:dyDescent="0.25">
      <c r="B45" s="24"/>
      <c r="C45" s="62" t="s">
        <v>15</v>
      </c>
      <c r="D45" s="63"/>
      <c r="E45" s="63"/>
      <c r="F45" s="63"/>
      <c r="G45" s="63"/>
      <c r="H45" s="63"/>
      <c r="I45" s="64"/>
      <c r="J45" s="25">
        <f>J44/60</f>
        <v>4336.666666666667</v>
      </c>
      <c r="K45" s="26" t="s">
        <v>11</v>
      </c>
    </row>
    <row r="46" spans="2:11" s="2" customFormat="1" x14ac:dyDescent="0.25">
      <c r="C46" s="33"/>
    </row>
    <row r="47" spans="2:11" s="2" customFormat="1" x14ac:dyDescent="0.25">
      <c r="C47" s="33"/>
    </row>
    <row r="48" spans="2:11" s="2" customFormat="1" ht="18" customHeight="1" x14ac:dyDescent="0.25">
      <c r="C48" s="37" t="s">
        <v>16</v>
      </c>
      <c r="D48" s="2" t="s">
        <v>28</v>
      </c>
    </row>
    <row r="49" spans="2:11" s="2" customFormat="1" ht="18" customHeight="1" x14ac:dyDescent="0.25">
      <c r="C49" s="28" t="s">
        <v>29</v>
      </c>
      <c r="D49" s="29">
        <f>J45/1250</f>
        <v>3.4693333333333336</v>
      </c>
    </row>
    <row r="50" spans="2:11" s="2" customFormat="1" ht="18" customHeight="1" x14ac:dyDescent="0.25">
      <c r="C50" s="37" t="s">
        <v>17</v>
      </c>
      <c r="D50" s="2">
        <f>ROUND(D49,0)</f>
        <v>3</v>
      </c>
    </row>
    <row r="51" spans="2:11" ht="18" customHeight="1" x14ac:dyDescent="0.25">
      <c r="C51" s="38" t="s">
        <v>18</v>
      </c>
      <c r="D51" s="42">
        <f>D50</f>
        <v>3</v>
      </c>
      <c r="E51" s="30" t="s">
        <v>19</v>
      </c>
    </row>
    <row r="53" spans="2:11" s="2" customFormat="1" ht="14.25" customHeight="1" x14ac:dyDescent="0.25">
      <c r="B53" s="65" t="s">
        <v>20</v>
      </c>
      <c r="C53" s="65"/>
      <c r="D53" s="65"/>
      <c r="E53" s="65"/>
      <c r="F53" s="65"/>
      <c r="G53" s="65"/>
      <c r="H53" s="65"/>
      <c r="I53" s="65"/>
      <c r="J53" s="65"/>
      <c r="K53" s="65"/>
    </row>
    <row r="54" spans="2:11" s="2" customFormat="1" ht="6.75" customHeight="1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6" spans="2:11" s="33" customFormat="1" ht="16.5" customHeight="1" x14ac:dyDescent="0.3">
      <c r="B56" s="66" t="s">
        <v>57</v>
      </c>
      <c r="C56" s="66"/>
      <c r="D56" s="66"/>
      <c r="E56" s="66"/>
      <c r="F56" s="66"/>
      <c r="G56" s="66"/>
      <c r="H56" s="66"/>
      <c r="I56" s="66"/>
    </row>
    <row r="57" spans="2:11" s="33" customFormat="1" ht="16.5" customHeight="1" x14ac:dyDescent="0.3">
      <c r="B57" s="67" t="s">
        <v>38</v>
      </c>
      <c r="C57" s="67"/>
      <c r="D57" s="67"/>
      <c r="E57" s="67"/>
      <c r="F57" s="67"/>
      <c r="G57" s="67"/>
      <c r="H57" s="67"/>
      <c r="I57" s="67"/>
    </row>
    <row r="58" spans="2:11" s="2" customFormat="1" ht="9.75" customHeight="1" x14ac:dyDescent="0.25">
      <c r="C58" s="33"/>
      <c r="D58" s="3" t="s">
        <v>1</v>
      </c>
      <c r="E58" s="3"/>
      <c r="F58" s="3"/>
      <c r="G58" s="3"/>
      <c r="H58" s="3"/>
      <c r="I58" s="3"/>
    </row>
    <row r="59" spans="2:11" s="2" customFormat="1" ht="43.5" customHeight="1" x14ac:dyDescent="0.25">
      <c r="B59" s="4" t="s">
        <v>0</v>
      </c>
      <c r="C59" s="4" t="s">
        <v>2</v>
      </c>
      <c r="D59" s="68" t="s">
        <v>3</v>
      </c>
      <c r="E59" s="69"/>
      <c r="F59" s="70" t="s">
        <v>4</v>
      </c>
      <c r="G59" s="71"/>
      <c r="H59" s="70" t="s">
        <v>5</v>
      </c>
      <c r="I59" s="71"/>
      <c r="J59" s="72" t="s">
        <v>6</v>
      </c>
      <c r="K59" s="73"/>
    </row>
    <row r="60" spans="2:11" s="48" customFormat="1" ht="10.199999999999999" x14ac:dyDescent="0.2">
      <c r="B60" s="47">
        <v>1</v>
      </c>
      <c r="C60" s="47">
        <v>2</v>
      </c>
      <c r="D60" s="74">
        <v>3</v>
      </c>
      <c r="E60" s="75"/>
      <c r="F60" s="74">
        <v>4</v>
      </c>
      <c r="G60" s="75"/>
      <c r="H60" s="74">
        <v>5</v>
      </c>
      <c r="I60" s="75"/>
      <c r="J60" s="76">
        <v>6</v>
      </c>
      <c r="K60" s="77"/>
    </row>
    <row r="61" spans="2:11" s="3" customFormat="1" ht="28.8" customHeight="1" x14ac:dyDescent="0.25">
      <c r="B61" s="51">
        <v>1</v>
      </c>
      <c r="C61" s="43" t="s">
        <v>58</v>
      </c>
      <c r="D61" s="55">
        <v>4</v>
      </c>
      <c r="E61" s="56" t="s">
        <v>21</v>
      </c>
      <c r="F61" s="55">
        <v>4</v>
      </c>
      <c r="G61" s="56" t="s">
        <v>23</v>
      </c>
      <c r="H61" s="55">
        <f>D61*F61</f>
        <v>16</v>
      </c>
      <c r="I61" s="56" t="s">
        <v>11</v>
      </c>
      <c r="J61" s="53">
        <f>H61*60</f>
        <v>960</v>
      </c>
      <c r="K61" s="54" t="s">
        <v>7</v>
      </c>
    </row>
    <row r="62" spans="2:11" s="11" customFormat="1" ht="16.5" customHeight="1" x14ac:dyDescent="0.25">
      <c r="B62" s="6">
        <v>2</v>
      </c>
      <c r="C62" s="43" t="s">
        <v>59</v>
      </c>
      <c r="D62" s="7">
        <v>4</v>
      </c>
      <c r="E62" s="49" t="s">
        <v>22</v>
      </c>
      <c r="F62" s="7">
        <v>3</v>
      </c>
      <c r="G62" s="49" t="s">
        <v>24</v>
      </c>
      <c r="H62" s="7">
        <f>D62*F62</f>
        <v>12</v>
      </c>
      <c r="I62" s="49" t="s">
        <v>8</v>
      </c>
      <c r="J62" s="9">
        <f>H62*60*12</f>
        <v>8640</v>
      </c>
      <c r="K62" s="50" t="s">
        <v>7</v>
      </c>
    </row>
    <row r="63" spans="2:11" s="16" customFormat="1" ht="30.75" customHeight="1" x14ac:dyDescent="0.25">
      <c r="B63" s="6">
        <v>3</v>
      </c>
      <c r="C63" s="43" t="s">
        <v>60</v>
      </c>
      <c r="D63" s="13">
        <v>4</v>
      </c>
      <c r="E63" s="14" t="s">
        <v>12</v>
      </c>
      <c r="F63" s="13">
        <v>4</v>
      </c>
      <c r="G63" s="14" t="s">
        <v>10</v>
      </c>
      <c r="H63" s="13">
        <f t="shared" ref="H63:H67" si="2">D63*F63</f>
        <v>16</v>
      </c>
      <c r="I63" s="17" t="s">
        <v>8</v>
      </c>
      <c r="J63" s="15">
        <f>H63*60*12</f>
        <v>11520</v>
      </c>
      <c r="K63" s="10" t="s">
        <v>7</v>
      </c>
    </row>
    <row r="64" spans="2:11" s="16" customFormat="1" ht="30.75" customHeight="1" x14ac:dyDescent="0.25">
      <c r="B64" s="12">
        <v>4</v>
      </c>
      <c r="C64" s="43" t="s">
        <v>61</v>
      </c>
      <c r="D64" s="13">
        <v>4</v>
      </c>
      <c r="E64" s="14" t="s">
        <v>12</v>
      </c>
      <c r="F64" s="13">
        <v>8</v>
      </c>
      <c r="G64" s="14" t="s">
        <v>10</v>
      </c>
      <c r="H64" s="13">
        <f t="shared" si="2"/>
        <v>32</v>
      </c>
      <c r="I64" s="17" t="s">
        <v>8</v>
      </c>
      <c r="J64" s="15">
        <f>H64*60*12</f>
        <v>23040</v>
      </c>
      <c r="K64" s="10" t="s">
        <v>7</v>
      </c>
    </row>
    <row r="65" spans="2:11" s="16" customFormat="1" ht="30.75" customHeight="1" x14ac:dyDescent="0.25">
      <c r="B65" s="6">
        <v>5</v>
      </c>
      <c r="C65" s="43" t="s">
        <v>62</v>
      </c>
      <c r="D65" s="13">
        <v>1</v>
      </c>
      <c r="E65" s="14" t="s">
        <v>25</v>
      </c>
      <c r="F65" s="13">
        <v>600</v>
      </c>
      <c r="G65" s="14" t="s">
        <v>27</v>
      </c>
      <c r="H65" s="13">
        <f t="shared" si="2"/>
        <v>600</v>
      </c>
      <c r="I65" s="14" t="s">
        <v>92</v>
      </c>
      <c r="J65" s="15">
        <f>H65*60</f>
        <v>36000</v>
      </c>
      <c r="K65" s="10" t="s">
        <v>7</v>
      </c>
    </row>
    <row r="66" spans="2:11" s="16" customFormat="1" ht="30.75" customHeight="1" x14ac:dyDescent="0.25">
      <c r="B66" s="12">
        <v>6</v>
      </c>
      <c r="C66" s="43" t="s">
        <v>63</v>
      </c>
      <c r="D66" s="13">
        <v>20</v>
      </c>
      <c r="E66" s="14" t="s">
        <v>12</v>
      </c>
      <c r="F66" s="13">
        <v>5</v>
      </c>
      <c r="G66" s="14" t="s">
        <v>10</v>
      </c>
      <c r="H66" s="13">
        <f t="shared" si="2"/>
        <v>100</v>
      </c>
      <c r="I66" s="17" t="s">
        <v>8</v>
      </c>
      <c r="J66" s="15">
        <f>H66*60*12</f>
        <v>72000</v>
      </c>
      <c r="K66" s="10" t="s">
        <v>7</v>
      </c>
    </row>
    <row r="67" spans="2:11" s="16" customFormat="1" ht="35.25" customHeight="1" x14ac:dyDescent="0.25">
      <c r="B67" s="6">
        <v>7</v>
      </c>
      <c r="C67" s="43" t="s">
        <v>64</v>
      </c>
      <c r="D67" s="18">
        <v>20</v>
      </c>
      <c r="E67" s="14" t="s">
        <v>12</v>
      </c>
      <c r="F67" s="18">
        <v>5</v>
      </c>
      <c r="G67" s="14" t="s">
        <v>10</v>
      </c>
      <c r="H67" s="13">
        <f t="shared" si="2"/>
        <v>100</v>
      </c>
      <c r="I67" s="17" t="s">
        <v>8</v>
      </c>
      <c r="J67" s="15">
        <f>H67*60*12</f>
        <v>72000</v>
      </c>
      <c r="K67" s="10" t="s">
        <v>7</v>
      </c>
    </row>
    <row r="68" spans="2:11" s="19" customFormat="1" ht="35.25" customHeight="1" x14ac:dyDescent="0.25">
      <c r="B68" s="12">
        <v>8</v>
      </c>
      <c r="C68" s="43" t="s">
        <v>65</v>
      </c>
      <c r="D68" s="18">
        <v>20</v>
      </c>
      <c r="E68" s="14" t="s">
        <v>12</v>
      </c>
      <c r="F68" s="18">
        <v>5</v>
      </c>
      <c r="G68" s="14" t="s">
        <v>10</v>
      </c>
      <c r="H68" s="13">
        <f t="shared" ref="H68" si="3">D68*F68</f>
        <v>100</v>
      </c>
      <c r="I68" s="17" t="s">
        <v>8</v>
      </c>
      <c r="J68" s="15">
        <f>H68*60*12</f>
        <v>72000</v>
      </c>
      <c r="K68" s="10" t="s">
        <v>7</v>
      </c>
    </row>
    <row r="69" spans="2:11" s="3" customFormat="1" ht="35.25" customHeight="1" x14ac:dyDescent="0.25">
      <c r="B69" s="6"/>
      <c r="C69" s="43"/>
      <c r="D69" s="59"/>
      <c r="E69" s="60"/>
      <c r="F69" s="59"/>
      <c r="G69" s="60"/>
      <c r="H69" s="60"/>
      <c r="I69" s="61"/>
      <c r="J69" s="9"/>
      <c r="K69" s="10"/>
    </row>
    <row r="70" spans="2:11" s="23" customFormat="1" ht="18" customHeight="1" x14ac:dyDescent="0.25">
      <c r="B70" s="21"/>
      <c r="C70" s="78" t="s">
        <v>13</v>
      </c>
      <c r="D70" s="79"/>
      <c r="E70" s="79"/>
      <c r="F70" s="79"/>
      <c r="G70" s="79"/>
      <c r="H70" s="79"/>
      <c r="I70" s="80"/>
      <c r="J70" s="22">
        <f>SUM(J61:J68)</f>
        <v>296160</v>
      </c>
      <c r="K70" s="10" t="s">
        <v>7</v>
      </c>
    </row>
    <row r="71" spans="2:11" s="27" customFormat="1" ht="18" customHeight="1" x14ac:dyDescent="0.25">
      <c r="B71" s="24"/>
      <c r="C71" s="62" t="s">
        <v>15</v>
      </c>
      <c r="D71" s="63"/>
      <c r="E71" s="63"/>
      <c r="F71" s="63"/>
      <c r="G71" s="63"/>
      <c r="H71" s="63"/>
      <c r="I71" s="64"/>
      <c r="J71" s="25">
        <f>J70/60</f>
        <v>4936</v>
      </c>
      <c r="K71" s="26" t="s">
        <v>11</v>
      </c>
    </row>
    <row r="72" spans="2:11" s="2" customFormat="1" x14ac:dyDescent="0.25">
      <c r="C72" s="33"/>
    </row>
    <row r="73" spans="2:11" s="2" customFormat="1" x14ac:dyDescent="0.25">
      <c r="C73" s="33"/>
    </row>
    <row r="74" spans="2:11" s="2" customFormat="1" ht="18" customHeight="1" x14ac:dyDescent="0.25">
      <c r="C74" s="37" t="s">
        <v>16</v>
      </c>
      <c r="D74" s="2" t="s">
        <v>28</v>
      </c>
    </row>
    <row r="75" spans="2:11" s="2" customFormat="1" ht="18" customHeight="1" x14ac:dyDescent="0.25">
      <c r="C75" s="28" t="s">
        <v>29</v>
      </c>
      <c r="D75" s="29">
        <f>J71/1250</f>
        <v>3.9487999999999999</v>
      </c>
    </row>
    <row r="76" spans="2:11" s="2" customFormat="1" ht="18" customHeight="1" x14ac:dyDescent="0.25">
      <c r="C76" s="37" t="s">
        <v>17</v>
      </c>
      <c r="D76" s="2">
        <f>ROUND(D75,0)</f>
        <v>4</v>
      </c>
    </row>
    <row r="77" spans="2:11" ht="18" customHeight="1" x14ac:dyDescent="0.25">
      <c r="C77" s="38" t="s">
        <v>18</v>
      </c>
      <c r="D77" s="42">
        <f>D76</f>
        <v>4</v>
      </c>
      <c r="E77" s="30" t="s">
        <v>19</v>
      </c>
    </row>
    <row r="81" spans="2:11" s="2" customFormat="1" ht="14.25" customHeight="1" x14ac:dyDescent="0.25">
      <c r="B81" s="65" t="s">
        <v>20</v>
      </c>
      <c r="C81" s="65"/>
      <c r="D81" s="65"/>
      <c r="E81" s="65"/>
      <c r="F81" s="65"/>
      <c r="G81" s="65"/>
      <c r="H81" s="65"/>
      <c r="I81" s="65"/>
      <c r="J81" s="65"/>
      <c r="K81" s="65"/>
    </row>
    <row r="82" spans="2:11" s="2" customFormat="1" ht="6.75" customHeight="1" x14ac:dyDescent="0.25">
      <c r="B82" s="65"/>
      <c r="C82" s="65"/>
      <c r="D82" s="65"/>
      <c r="E82" s="65"/>
      <c r="F82" s="65"/>
      <c r="G82" s="65"/>
      <c r="H82" s="65"/>
      <c r="I82" s="65"/>
      <c r="J82" s="65"/>
      <c r="K82" s="65"/>
    </row>
    <row r="84" spans="2:11" s="33" customFormat="1" ht="16.5" customHeight="1" x14ac:dyDescent="0.3">
      <c r="B84" s="66" t="s">
        <v>66</v>
      </c>
      <c r="C84" s="66"/>
      <c r="D84" s="66"/>
      <c r="E84" s="66"/>
      <c r="F84" s="66"/>
      <c r="G84" s="66"/>
      <c r="H84" s="66"/>
      <c r="I84" s="66"/>
    </row>
    <row r="85" spans="2:11" s="33" customFormat="1" ht="16.5" customHeight="1" x14ac:dyDescent="0.3">
      <c r="B85" s="67" t="s">
        <v>38</v>
      </c>
      <c r="C85" s="67"/>
      <c r="D85" s="67"/>
      <c r="E85" s="67"/>
      <c r="F85" s="67"/>
      <c r="G85" s="67"/>
      <c r="H85" s="67"/>
      <c r="I85" s="67"/>
    </row>
    <row r="86" spans="2:11" s="2" customFormat="1" ht="9.75" customHeight="1" x14ac:dyDescent="0.25">
      <c r="C86" s="33"/>
      <c r="D86" s="3" t="s">
        <v>1</v>
      </c>
      <c r="E86" s="3"/>
      <c r="F86" s="3"/>
      <c r="G86" s="3"/>
      <c r="H86" s="3"/>
      <c r="I86" s="3"/>
    </row>
    <row r="87" spans="2:11" s="2" customFormat="1" ht="43.5" customHeight="1" x14ac:dyDescent="0.25">
      <c r="B87" s="4" t="s">
        <v>0</v>
      </c>
      <c r="C87" s="4" t="s">
        <v>2</v>
      </c>
      <c r="D87" s="68" t="s">
        <v>3</v>
      </c>
      <c r="E87" s="69"/>
      <c r="F87" s="70" t="s">
        <v>4</v>
      </c>
      <c r="G87" s="71"/>
      <c r="H87" s="70" t="s">
        <v>5</v>
      </c>
      <c r="I87" s="71"/>
      <c r="J87" s="72" t="s">
        <v>6</v>
      </c>
      <c r="K87" s="73"/>
    </row>
    <row r="88" spans="2:11" s="48" customFormat="1" ht="10.199999999999999" x14ac:dyDescent="0.2">
      <c r="B88" s="47">
        <v>1</v>
      </c>
      <c r="C88" s="47">
        <v>2</v>
      </c>
      <c r="D88" s="74">
        <v>3</v>
      </c>
      <c r="E88" s="75"/>
      <c r="F88" s="74">
        <v>4</v>
      </c>
      <c r="G88" s="75"/>
      <c r="H88" s="74">
        <v>5</v>
      </c>
      <c r="I88" s="75"/>
      <c r="J88" s="76">
        <v>6</v>
      </c>
      <c r="K88" s="77"/>
    </row>
    <row r="89" spans="2:11" s="3" customFormat="1" ht="19.5" customHeight="1" x14ac:dyDescent="0.25">
      <c r="B89" s="51">
        <v>1</v>
      </c>
      <c r="C89" s="43" t="s">
        <v>67</v>
      </c>
      <c r="D89" s="13">
        <v>1</v>
      </c>
      <c r="E89" s="14" t="s">
        <v>25</v>
      </c>
      <c r="F89" s="13">
        <v>10</v>
      </c>
      <c r="G89" s="14" t="s">
        <v>10</v>
      </c>
      <c r="H89" s="13">
        <f t="shared" ref="H89" si="4">D89*F89</f>
        <v>10</v>
      </c>
      <c r="I89" s="17" t="s">
        <v>92</v>
      </c>
      <c r="J89" s="15">
        <f>H89*60*235</f>
        <v>141000</v>
      </c>
      <c r="K89" s="10" t="s">
        <v>95</v>
      </c>
    </row>
    <row r="90" spans="2:11" s="11" customFormat="1" ht="16.5" customHeight="1" x14ac:dyDescent="0.25">
      <c r="B90" s="6">
        <v>2</v>
      </c>
      <c r="C90" s="43" t="s">
        <v>68</v>
      </c>
      <c r="D90" s="7">
        <v>14</v>
      </c>
      <c r="E90" s="49" t="s">
        <v>93</v>
      </c>
      <c r="F90" s="7">
        <v>5</v>
      </c>
      <c r="G90" s="49" t="s">
        <v>24</v>
      </c>
      <c r="H90" s="7">
        <f>D90*F90</f>
        <v>70</v>
      </c>
      <c r="I90" s="49" t="s">
        <v>8</v>
      </c>
      <c r="J90" s="9">
        <f>H90*60*12</f>
        <v>50400</v>
      </c>
      <c r="K90" s="50" t="s">
        <v>7</v>
      </c>
    </row>
    <row r="91" spans="2:11" s="16" customFormat="1" ht="30.75" customHeight="1" x14ac:dyDescent="0.25">
      <c r="B91" s="6">
        <v>3</v>
      </c>
      <c r="C91" s="43" t="s">
        <v>69</v>
      </c>
      <c r="D91" s="13">
        <v>48</v>
      </c>
      <c r="E91" s="14" t="s">
        <v>9</v>
      </c>
      <c r="F91" s="13">
        <v>6</v>
      </c>
      <c r="G91" s="14" t="s">
        <v>10</v>
      </c>
      <c r="H91" s="13">
        <f t="shared" ref="H91:H94" si="5">D91*F91</f>
        <v>288</v>
      </c>
      <c r="I91" s="17" t="s">
        <v>8</v>
      </c>
      <c r="J91" s="15">
        <f>H91*60*12</f>
        <v>207360</v>
      </c>
      <c r="K91" s="10" t="s">
        <v>7</v>
      </c>
    </row>
    <row r="92" spans="2:11" s="16" customFormat="1" ht="30.75" customHeight="1" x14ac:dyDescent="0.25">
      <c r="B92" s="12">
        <v>4</v>
      </c>
      <c r="C92" s="43" t="s">
        <v>70</v>
      </c>
      <c r="D92" s="13">
        <v>1</v>
      </c>
      <c r="E92" s="14" t="s">
        <v>25</v>
      </c>
      <c r="F92" s="13">
        <v>10</v>
      </c>
      <c r="G92" s="14" t="s">
        <v>10</v>
      </c>
      <c r="H92" s="13">
        <f t="shared" si="5"/>
        <v>10</v>
      </c>
      <c r="I92" s="17" t="s">
        <v>92</v>
      </c>
      <c r="J92" s="15">
        <f>H92*60*235</f>
        <v>141000</v>
      </c>
      <c r="K92" s="10" t="s">
        <v>95</v>
      </c>
    </row>
    <row r="93" spans="2:11" s="16" customFormat="1" ht="30.75" customHeight="1" x14ac:dyDescent="0.25">
      <c r="B93" s="6">
        <v>5</v>
      </c>
      <c r="C93" s="43" t="s">
        <v>71</v>
      </c>
      <c r="D93" s="13">
        <v>1</v>
      </c>
      <c r="E93" s="14" t="s">
        <v>25</v>
      </c>
      <c r="F93" s="13">
        <v>10</v>
      </c>
      <c r="G93" s="14" t="s">
        <v>27</v>
      </c>
      <c r="H93" s="13">
        <f t="shared" si="5"/>
        <v>10</v>
      </c>
      <c r="I93" s="14" t="s">
        <v>92</v>
      </c>
      <c r="J93" s="15">
        <f>H93*235*60</f>
        <v>141000</v>
      </c>
      <c r="K93" s="10" t="s">
        <v>7</v>
      </c>
    </row>
    <row r="94" spans="2:11" s="16" customFormat="1" ht="30.75" customHeight="1" x14ac:dyDescent="0.25">
      <c r="B94" s="12">
        <v>6</v>
      </c>
      <c r="C94" s="43" t="s">
        <v>72</v>
      </c>
      <c r="D94" s="13">
        <v>48</v>
      </c>
      <c r="E94" s="14" t="s">
        <v>25</v>
      </c>
      <c r="F94" s="13">
        <v>5</v>
      </c>
      <c r="G94" s="14" t="s">
        <v>10</v>
      </c>
      <c r="H94" s="13">
        <f t="shared" si="5"/>
        <v>240</v>
      </c>
      <c r="I94" s="17" t="s">
        <v>8</v>
      </c>
      <c r="J94" s="15">
        <f>H94*60*12</f>
        <v>172800</v>
      </c>
      <c r="K94" s="10" t="s">
        <v>7</v>
      </c>
    </row>
    <row r="95" spans="2:11" s="16" customFormat="1" ht="35.25" customHeight="1" x14ac:dyDescent="0.25">
      <c r="B95" s="6">
        <v>7</v>
      </c>
      <c r="C95" s="43" t="s">
        <v>46</v>
      </c>
      <c r="D95" s="13">
        <v>48</v>
      </c>
      <c r="E95" s="14" t="s">
        <v>25</v>
      </c>
      <c r="F95" s="13">
        <v>5</v>
      </c>
      <c r="G95" s="14" t="s">
        <v>10</v>
      </c>
      <c r="H95" s="13">
        <f t="shared" ref="H95" si="6">D95*F95</f>
        <v>240</v>
      </c>
      <c r="I95" s="17" t="s">
        <v>8</v>
      </c>
      <c r="J95" s="15">
        <f>H95*60*12</f>
        <v>172800</v>
      </c>
      <c r="K95" s="10" t="s">
        <v>7</v>
      </c>
    </row>
    <row r="96" spans="2:11" s="19" customFormat="1" ht="35.25" customHeight="1" x14ac:dyDescent="0.25">
      <c r="B96" s="12"/>
      <c r="C96" s="39"/>
      <c r="D96" s="40"/>
      <c r="E96" s="41"/>
      <c r="F96" s="40"/>
      <c r="G96" s="41"/>
      <c r="H96" s="20"/>
      <c r="I96" s="17"/>
      <c r="J96" s="15">
        <f>H96*60*12</f>
        <v>0</v>
      </c>
      <c r="K96" s="10" t="s">
        <v>7</v>
      </c>
    </row>
    <row r="97" spans="2:11" s="23" customFormat="1" ht="18" customHeight="1" x14ac:dyDescent="0.25">
      <c r="B97" s="21"/>
      <c r="C97" s="78" t="s">
        <v>13</v>
      </c>
      <c r="D97" s="79"/>
      <c r="E97" s="79"/>
      <c r="F97" s="79"/>
      <c r="G97" s="79"/>
      <c r="H97" s="79"/>
      <c r="I97" s="80"/>
      <c r="J97" s="22">
        <f>SUM(J89:J96)</f>
        <v>1026360</v>
      </c>
      <c r="K97" s="10" t="s">
        <v>7</v>
      </c>
    </row>
    <row r="98" spans="2:11" s="27" customFormat="1" ht="18" customHeight="1" x14ac:dyDescent="0.25">
      <c r="B98" s="24"/>
      <c r="C98" s="62" t="s">
        <v>15</v>
      </c>
      <c r="D98" s="63"/>
      <c r="E98" s="63"/>
      <c r="F98" s="63"/>
      <c r="G98" s="63"/>
      <c r="H98" s="63"/>
      <c r="I98" s="64"/>
      <c r="J98" s="25">
        <f>J97/60</f>
        <v>17106</v>
      </c>
      <c r="K98" s="26" t="s">
        <v>11</v>
      </c>
    </row>
    <row r="99" spans="2:11" s="2" customFormat="1" x14ac:dyDescent="0.25">
      <c r="C99" s="33"/>
    </row>
    <row r="100" spans="2:11" s="2" customFormat="1" x14ac:dyDescent="0.25">
      <c r="C100" s="33"/>
    </row>
    <row r="101" spans="2:11" s="2" customFormat="1" ht="18" customHeight="1" x14ac:dyDescent="0.25">
      <c r="C101" s="37" t="s">
        <v>16</v>
      </c>
      <c r="D101" s="2" t="s">
        <v>28</v>
      </c>
    </row>
    <row r="102" spans="2:11" s="2" customFormat="1" ht="18" customHeight="1" x14ac:dyDescent="0.25">
      <c r="C102" s="28" t="s">
        <v>29</v>
      </c>
      <c r="D102" s="29">
        <f>J98/1250</f>
        <v>13.684799999999999</v>
      </c>
    </row>
    <row r="103" spans="2:11" s="2" customFormat="1" ht="18" customHeight="1" x14ac:dyDescent="0.25">
      <c r="C103" s="37" t="s">
        <v>17</v>
      </c>
      <c r="D103" s="2">
        <f>ROUND(D102,0)</f>
        <v>14</v>
      </c>
    </row>
    <row r="104" spans="2:11" ht="18" customHeight="1" x14ac:dyDescent="0.25">
      <c r="C104" s="38" t="s">
        <v>18</v>
      </c>
      <c r="D104" s="42">
        <f>D103</f>
        <v>14</v>
      </c>
      <c r="E104" s="30" t="s">
        <v>19</v>
      </c>
    </row>
    <row r="106" spans="2:11" s="2" customFormat="1" ht="14.25" customHeight="1" x14ac:dyDescent="0.25">
      <c r="B106" s="65" t="s">
        <v>20</v>
      </c>
      <c r="C106" s="65"/>
      <c r="D106" s="65"/>
      <c r="E106" s="65"/>
      <c r="F106" s="65"/>
      <c r="G106" s="65"/>
      <c r="H106" s="65"/>
      <c r="I106" s="65"/>
      <c r="J106" s="65"/>
      <c r="K106" s="65"/>
    </row>
    <row r="107" spans="2:11" s="2" customFormat="1" ht="6.75" customHeight="1" x14ac:dyDescent="0.25">
      <c r="B107" s="65"/>
      <c r="C107" s="65"/>
      <c r="D107" s="65"/>
      <c r="E107" s="65"/>
      <c r="F107" s="65"/>
      <c r="G107" s="65"/>
      <c r="H107" s="65"/>
      <c r="I107" s="65"/>
      <c r="J107" s="65"/>
      <c r="K107" s="65"/>
    </row>
    <row r="109" spans="2:11" s="33" customFormat="1" ht="16.5" customHeight="1" x14ac:dyDescent="0.3">
      <c r="B109" s="66" t="s">
        <v>73</v>
      </c>
      <c r="C109" s="66"/>
      <c r="D109" s="66"/>
      <c r="E109" s="66"/>
      <c r="F109" s="66"/>
      <c r="G109" s="66"/>
      <c r="H109" s="66"/>
      <c r="I109" s="66"/>
    </row>
    <row r="110" spans="2:11" s="33" customFormat="1" ht="16.5" customHeight="1" x14ac:dyDescent="0.3">
      <c r="B110" s="67" t="s">
        <v>38</v>
      </c>
      <c r="C110" s="67"/>
      <c r="D110" s="67"/>
      <c r="E110" s="67"/>
      <c r="F110" s="67"/>
      <c r="G110" s="67"/>
      <c r="H110" s="67"/>
      <c r="I110" s="67"/>
    </row>
    <row r="111" spans="2:11" s="2" customFormat="1" ht="9.75" customHeight="1" x14ac:dyDescent="0.25">
      <c r="C111" s="33"/>
      <c r="D111" s="3" t="s">
        <v>1</v>
      </c>
      <c r="E111" s="3"/>
      <c r="F111" s="3"/>
      <c r="G111" s="3"/>
      <c r="H111" s="3"/>
      <c r="I111" s="3"/>
    </row>
    <row r="112" spans="2:11" s="2" customFormat="1" ht="43.5" customHeight="1" x14ac:dyDescent="0.25">
      <c r="B112" s="4" t="s">
        <v>0</v>
      </c>
      <c r="C112" s="4" t="s">
        <v>2</v>
      </c>
      <c r="D112" s="68" t="s">
        <v>3</v>
      </c>
      <c r="E112" s="69"/>
      <c r="F112" s="70" t="s">
        <v>4</v>
      </c>
      <c r="G112" s="71"/>
      <c r="H112" s="70" t="s">
        <v>5</v>
      </c>
      <c r="I112" s="71"/>
      <c r="J112" s="72" t="s">
        <v>6</v>
      </c>
      <c r="K112" s="73"/>
    </row>
    <row r="113" spans="2:11" s="5" customFormat="1" ht="10.199999999999999" x14ac:dyDescent="0.2">
      <c r="B113" s="31">
        <v>1</v>
      </c>
      <c r="C113" s="31">
        <v>2</v>
      </c>
      <c r="D113" s="81">
        <v>3</v>
      </c>
      <c r="E113" s="82"/>
      <c r="F113" s="81">
        <v>4</v>
      </c>
      <c r="G113" s="82"/>
      <c r="H113" s="81">
        <v>5</v>
      </c>
      <c r="I113" s="82"/>
      <c r="J113" s="83">
        <v>6</v>
      </c>
      <c r="K113" s="84"/>
    </row>
    <row r="114" spans="2:11" s="11" customFormat="1" ht="45" customHeight="1" x14ac:dyDescent="0.25">
      <c r="B114" s="6">
        <v>1</v>
      </c>
      <c r="C114" s="57" t="s">
        <v>77</v>
      </c>
      <c r="D114" s="7">
        <v>1</v>
      </c>
      <c r="E114" s="8" t="s">
        <v>21</v>
      </c>
      <c r="F114" s="7">
        <v>3</v>
      </c>
      <c r="G114" s="8" t="s">
        <v>23</v>
      </c>
      <c r="H114" s="7">
        <f>D114*F114</f>
        <v>3</v>
      </c>
      <c r="I114" s="8" t="s">
        <v>11</v>
      </c>
      <c r="J114" s="9">
        <f>H114*60</f>
        <v>180</v>
      </c>
      <c r="K114" s="10" t="s">
        <v>7</v>
      </c>
    </row>
    <row r="115" spans="2:11" s="16" customFormat="1" ht="27.6" customHeight="1" x14ac:dyDescent="0.25">
      <c r="B115" s="12">
        <v>2</v>
      </c>
      <c r="C115" s="57" t="s">
        <v>78</v>
      </c>
      <c r="D115" s="13">
        <v>1</v>
      </c>
      <c r="E115" s="14" t="s">
        <v>22</v>
      </c>
      <c r="F115" s="13">
        <v>5</v>
      </c>
      <c r="G115" s="14" t="s">
        <v>24</v>
      </c>
      <c r="H115" s="13">
        <f>D115*F115</f>
        <v>5</v>
      </c>
      <c r="I115" s="14" t="s">
        <v>8</v>
      </c>
      <c r="J115" s="15">
        <f>H115*60*12</f>
        <v>3600</v>
      </c>
      <c r="K115" s="10" t="s">
        <v>7</v>
      </c>
    </row>
    <row r="116" spans="2:11" s="16" customFormat="1" ht="30.75" customHeight="1" x14ac:dyDescent="0.25">
      <c r="B116" s="6">
        <v>3</v>
      </c>
      <c r="C116" s="57" t="s">
        <v>74</v>
      </c>
      <c r="D116" s="13">
        <v>2</v>
      </c>
      <c r="E116" s="14" t="s">
        <v>12</v>
      </c>
      <c r="F116" s="13">
        <v>3</v>
      </c>
      <c r="G116" s="14" t="s">
        <v>10</v>
      </c>
      <c r="H116" s="13">
        <f t="shared" ref="H116:H120" si="7">D116*F116</f>
        <v>6</v>
      </c>
      <c r="I116" s="17" t="s">
        <v>8</v>
      </c>
      <c r="J116" s="15">
        <f>H116*60*12</f>
        <v>4320</v>
      </c>
      <c r="K116" s="10" t="s">
        <v>7</v>
      </c>
    </row>
    <row r="117" spans="2:11" s="16" customFormat="1" ht="30.6" customHeight="1" x14ac:dyDescent="0.25">
      <c r="B117" s="12">
        <v>4</v>
      </c>
      <c r="C117" s="57" t="s">
        <v>75</v>
      </c>
      <c r="D117" s="13">
        <v>2</v>
      </c>
      <c r="E117" s="14" t="s">
        <v>12</v>
      </c>
      <c r="F117" s="13">
        <v>1</v>
      </c>
      <c r="G117" s="14" t="s">
        <v>10</v>
      </c>
      <c r="H117" s="13">
        <f t="shared" si="7"/>
        <v>2</v>
      </c>
      <c r="I117" s="17" t="s">
        <v>8</v>
      </c>
      <c r="J117" s="15">
        <f>H117*60*12</f>
        <v>1440</v>
      </c>
      <c r="K117" s="10" t="s">
        <v>7</v>
      </c>
    </row>
    <row r="118" spans="2:11" s="16" customFormat="1" ht="30.75" customHeight="1" x14ac:dyDescent="0.25">
      <c r="B118" s="6">
        <v>5</v>
      </c>
      <c r="C118" s="57" t="s">
        <v>79</v>
      </c>
      <c r="D118" s="13">
        <v>1</v>
      </c>
      <c r="E118" s="14" t="s">
        <v>25</v>
      </c>
      <c r="F118" s="13">
        <v>30</v>
      </c>
      <c r="G118" s="14" t="s">
        <v>27</v>
      </c>
      <c r="H118" s="13">
        <f t="shared" si="7"/>
        <v>30</v>
      </c>
      <c r="I118" s="14" t="s">
        <v>26</v>
      </c>
      <c r="J118" s="15">
        <f>H118*235</f>
        <v>7050</v>
      </c>
      <c r="K118" s="10" t="s">
        <v>7</v>
      </c>
    </row>
    <row r="119" spans="2:11" s="16" customFormat="1" ht="30.75" customHeight="1" x14ac:dyDescent="0.25">
      <c r="B119" s="12">
        <v>6</v>
      </c>
      <c r="C119" s="57" t="s">
        <v>80</v>
      </c>
      <c r="D119" s="13">
        <v>2</v>
      </c>
      <c r="E119" s="14" t="s">
        <v>9</v>
      </c>
      <c r="F119" s="13">
        <v>5</v>
      </c>
      <c r="G119" s="14" t="s">
        <v>10</v>
      </c>
      <c r="H119" s="13">
        <f>D119*F119</f>
        <v>10</v>
      </c>
      <c r="I119" s="17" t="s">
        <v>11</v>
      </c>
      <c r="J119" s="15">
        <f>H119*60*12</f>
        <v>7200</v>
      </c>
      <c r="K119" s="10" t="s">
        <v>7</v>
      </c>
    </row>
    <row r="120" spans="2:11" s="16" customFormat="1" ht="35.25" customHeight="1" x14ac:dyDescent="0.25">
      <c r="B120" s="6">
        <v>7</v>
      </c>
      <c r="C120" s="57" t="s">
        <v>81</v>
      </c>
      <c r="D120" s="18">
        <v>5</v>
      </c>
      <c r="E120" s="14" t="s">
        <v>12</v>
      </c>
      <c r="F120" s="18">
        <v>2</v>
      </c>
      <c r="G120" s="14" t="s">
        <v>10</v>
      </c>
      <c r="H120" s="13">
        <f t="shared" si="7"/>
        <v>10</v>
      </c>
      <c r="I120" s="17" t="s">
        <v>8</v>
      </c>
      <c r="J120" s="15">
        <f>H120*60*12</f>
        <v>7200</v>
      </c>
      <c r="K120" s="10" t="s">
        <v>7</v>
      </c>
    </row>
    <row r="121" spans="2:11" s="19" customFormat="1" ht="35.25" customHeight="1" x14ac:dyDescent="0.25">
      <c r="B121" s="12">
        <v>8</v>
      </c>
      <c r="C121" s="57" t="s">
        <v>82</v>
      </c>
      <c r="D121" s="40">
        <v>12</v>
      </c>
      <c r="E121" s="14" t="s">
        <v>94</v>
      </c>
      <c r="F121" s="7">
        <v>3</v>
      </c>
      <c r="G121" s="8" t="s">
        <v>23</v>
      </c>
      <c r="H121" s="7">
        <f>D121*F121</f>
        <v>36</v>
      </c>
      <c r="I121" s="8" t="s">
        <v>11</v>
      </c>
      <c r="J121" s="15">
        <f>H121*60*12</f>
        <v>25920</v>
      </c>
      <c r="K121" s="10" t="s">
        <v>7</v>
      </c>
    </row>
    <row r="122" spans="2:11" s="23" customFormat="1" ht="18" customHeight="1" x14ac:dyDescent="0.25">
      <c r="B122" s="21"/>
      <c r="C122" s="78" t="s">
        <v>13</v>
      </c>
      <c r="D122" s="79"/>
      <c r="E122" s="79"/>
      <c r="F122" s="79"/>
      <c r="G122" s="79"/>
      <c r="H122" s="79"/>
      <c r="I122" s="80"/>
      <c r="J122" s="22">
        <f>SUM(J114:J121)</f>
        <v>56910</v>
      </c>
      <c r="K122" s="10" t="s">
        <v>7</v>
      </c>
    </row>
    <row r="123" spans="2:11" s="27" customFormat="1" ht="18" customHeight="1" x14ac:dyDescent="0.25">
      <c r="B123" s="24"/>
      <c r="C123" s="62" t="s">
        <v>15</v>
      </c>
      <c r="D123" s="63"/>
      <c r="E123" s="63"/>
      <c r="F123" s="63"/>
      <c r="G123" s="63"/>
      <c r="H123" s="63"/>
      <c r="I123" s="64"/>
      <c r="J123" s="25">
        <f>J122/60</f>
        <v>948.5</v>
      </c>
      <c r="K123" s="26" t="s">
        <v>11</v>
      </c>
    </row>
    <row r="124" spans="2:11" s="2" customFormat="1" x14ac:dyDescent="0.25">
      <c r="C124" s="33"/>
    </row>
    <row r="125" spans="2:11" s="2" customFormat="1" x14ac:dyDescent="0.25">
      <c r="C125" s="33"/>
    </row>
    <row r="126" spans="2:11" s="2" customFormat="1" ht="18" customHeight="1" x14ac:dyDescent="0.25">
      <c r="C126" s="37" t="s">
        <v>16</v>
      </c>
      <c r="D126" s="2" t="s">
        <v>28</v>
      </c>
    </row>
    <row r="127" spans="2:11" s="2" customFormat="1" ht="18" customHeight="1" x14ac:dyDescent="0.25">
      <c r="C127" s="28" t="s">
        <v>29</v>
      </c>
      <c r="D127" s="29">
        <f>J123/1250</f>
        <v>0.75880000000000003</v>
      </c>
    </row>
    <row r="128" spans="2:11" s="2" customFormat="1" ht="18" customHeight="1" x14ac:dyDescent="0.25">
      <c r="C128" s="37" t="s">
        <v>17</v>
      </c>
      <c r="D128" s="2">
        <f>ROUND(D127,0)</f>
        <v>1</v>
      </c>
    </row>
    <row r="129" spans="2:11" ht="18" customHeight="1" x14ac:dyDescent="0.25">
      <c r="C129" s="38" t="s">
        <v>18</v>
      </c>
      <c r="D129" s="42">
        <f>D128</f>
        <v>1</v>
      </c>
      <c r="E129" s="30" t="s">
        <v>19</v>
      </c>
    </row>
    <row r="131" spans="2:11" s="2" customFormat="1" ht="14.25" customHeight="1" x14ac:dyDescent="0.25">
      <c r="B131" s="65" t="s">
        <v>20</v>
      </c>
      <c r="C131" s="65"/>
      <c r="D131" s="65"/>
      <c r="E131" s="65"/>
      <c r="F131" s="65"/>
      <c r="G131" s="65"/>
      <c r="H131" s="65"/>
      <c r="I131" s="65"/>
      <c r="J131" s="65"/>
      <c r="K131" s="65"/>
    </row>
    <row r="132" spans="2:11" s="2" customFormat="1" ht="6.75" customHeight="1" x14ac:dyDescent="0.25">
      <c r="B132" s="65"/>
      <c r="C132" s="65"/>
      <c r="D132" s="65"/>
      <c r="E132" s="65"/>
      <c r="F132" s="65"/>
      <c r="G132" s="65"/>
      <c r="H132" s="65"/>
      <c r="I132" s="65"/>
      <c r="J132" s="65"/>
      <c r="K132" s="65"/>
    </row>
    <row r="134" spans="2:11" s="33" customFormat="1" ht="16.5" customHeight="1" x14ac:dyDescent="0.3">
      <c r="B134" s="66" t="s">
        <v>84</v>
      </c>
      <c r="C134" s="66"/>
      <c r="D134" s="66"/>
      <c r="E134" s="66"/>
      <c r="F134" s="66"/>
      <c r="G134" s="66"/>
      <c r="H134" s="66"/>
      <c r="I134" s="66"/>
    </row>
    <row r="135" spans="2:11" s="33" customFormat="1" ht="16.5" customHeight="1" x14ac:dyDescent="0.3">
      <c r="B135" s="67" t="s">
        <v>38</v>
      </c>
      <c r="C135" s="67"/>
      <c r="D135" s="67"/>
      <c r="E135" s="67"/>
      <c r="F135" s="67"/>
      <c r="G135" s="67"/>
      <c r="H135" s="67"/>
      <c r="I135" s="67"/>
    </row>
    <row r="136" spans="2:11" s="2" customFormat="1" ht="9.75" customHeight="1" x14ac:dyDescent="0.25">
      <c r="C136" s="33"/>
      <c r="D136" s="3" t="s">
        <v>1</v>
      </c>
      <c r="E136" s="3"/>
      <c r="F136" s="3"/>
      <c r="G136" s="3"/>
      <c r="H136" s="3"/>
      <c r="I136" s="3"/>
    </row>
    <row r="137" spans="2:11" s="2" customFormat="1" ht="43.5" customHeight="1" x14ac:dyDescent="0.25">
      <c r="B137" s="4" t="s">
        <v>0</v>
      </c>
      <c r="C137" s="4" t="s">
        <v>2</v>
      </c>
      <c r="D137" s="68" t="s">
        <v>3</v>
      </c>
      <c r="E137" s="69"/>
      <c r="F137" s="70" t="s">
        <v>4</v>
      </c>
      <c r="G137" s="71"/>
      <c r="H137" s="70" t="s">
        <v>5</v>
      </c>
      <c r="I137" s="71"/>
      <c r="J137" s="72" t="s">
        <v>6</v>
      </c>
      <c r="K137" s="73"/>
    </row>
    <row r="138" spans="2:11" s="48" customFormat="1" ht="10.199999999999999" x14ac:dyDescent="0.2">
      <c r="B138" s="47">
        <v>1</v>
      </c>
      <c r="C138" s="47">
        <v>2</v>
      </c>
      <c r="D138" s="74">
        <v>3</v>
      </c>
      <c r="E138" s="75"/>
      <c r="F138" s="74">
        <v>4</v>
      </c>
      <c r="G138" s="75"/>
      <c r="H138" s="74">
        <v>5</v>
      </c>
      <c r="I138" s="75"/>
      <c r="J138" s="76">
        <v>6</v>
      </c>
      <c r="K138" s="77"/>
    </row>
    <row r="139" spans="2:11" s="3" customFormat="1" ht="38.4" customHeight="1" x14ac:dyDescent="0.25">
      <c r="B139" s="51">
        <v>1</v>
      </c>
      <c r="C139" s="57" t="s">
        <v>85</v>
      </c>
      <c r="D139" s="55">
        <v>1</v>
      </c>
      <c r="E139" s="56" t="s">
        <v>21</v>
      </c>
      <c r="F139" s="55">
        <v>3</v>
      </c>
      <c r="G139" s="56" t="s">
        <v>23</v>
      </c>
      <c r="H139" s="55">
        <f>D139*F139</f>
        <v>3</v>
      </c>
      <c r="I139" s="56" t="s">
        <v>11</v>
      </c>
      <c r="J139" s="53">
        <f>H139*60</f>
        <v>180</v>
      </c>
      <c r="K139" s="54" t="s">
        <v>7</v>
      </c>
    </row>
    <row r="140" spans="2:11" s="11" customFormat="1" ht="24.6" customHeight="1" x14ac:dyDescent="0.25">
      <c r="B140" s="6">
        <v>2</v>
      </c>
      <c r="C140" s="57" t="s">
        <v>86</v>
      </c>
      <c r="D140" s="7">
        <v>1</v>
      </c>
      <c r="E140" s="49" t="s">
        <v>22</v>
      </c>
      <c r="F140" s="7">
        <v>5</v>
      </c>
      <c r="G140" s="49" t="s">
        <v>24</v>
      </c>
      <c r="H140" s="7">
        <f>D140*F140</f>
        <v>5</v>
      </c>
      <c r="I140" s="49" t="s">
        <v>8</v>
      </c>
      <c r="J140" s="9">
        <f>H140*60*12</f>
        <v>3600</v>
      </c>
      <c r="K140" s="50" t="s">
        <v>7</v>
      </c>
    </row>
    <row r="141" spans="2:11" s="16" customFormat="1" ht="30.75" customHeight="1" x14ac:dyDescent="0.25">
      <c r="B141" s="6">
        <v>3</v>
      </c>
      <c r="C141" s="57" t="s">
        <v>75</v>
      </c>
      <c r="D141" s="13">
        <v>2</v>
      </c>
      <c r="E141" s="14" t="s">
        <v>12</v>
      </c>
      <c r="F141" s="13">
        <v>3</v>
      </c>
      <c r="G141" s="14" t="s">
        <v>10</v>
      </c>
      <c r="H141" s="13">
        <f t="shared" ref="H141:H145" si="8">D141*F141</f>
        <v>6</v>
      </c>
      <c r="I141" s="17" t="s">
        <v>8</v>
      </c>
      <c r="J141" s="15">
        <f>H141*60*12</f>
        <v>4320</v>
      </c>
      <c r="K141" s="10" t="s">
        <v>7</v>
      </c>
    </row>
    <row r="142" spans="2:11" s="16" customFormat="1" ht="30.75" customHeight="1" x14ac:dyDescent="0.25">
      <c r="B142" s="12">
        <v>4</v>
      </c>
      <c r="C142" s="57" t="s">
        <v>76</v>
      </c>
      <c r="D142" s="13">
        <v>1</v>
      </c>
      <c r="E142" s="14" t="s">
        <v>25</v>
      </c>
      <c r="F142" s="13">
        <v>30</v>
      </c>
      <c r="G142" s="14" t="s">
        <v>27</v>
      </c>
      <c r="H142" s="13">
        <f t="shared" si="8"/>
        <v>30</v>
      </c>
      <c r="I142" s="17" t="s">
        <v>8</v>
      </c>
      <c r="J142" s="15">
        <f>H142*60*12</f>
        <v>21600</v>
      </c>
      <c r="K142" s="10" t="s">
        <v>7</v>
      </c>
    </row>
    <row r="143" spans="2:11" s="16" customFormat="1" ht="30.75" customHeight="1" x14ac:dyDescent="0.25">
      <c r="B143" s="6">
        <v>5</v>
      </c>
      <c r="C143" s="57" t="s">
        <v>80</v>
      </c>
      <c r="D143" s="13">
        <v>2</v>
      </c>
      <c r="E143" s="14" t="s">
        <v>9</v>
      </c>
      <c r="F143" s="13">
        <v>5</v>
      </c>
      <c r="G143" s="14" t="s">
        <v>10</v>
      </c>
      <c r="H143" s="13">
        <f t="shared" si="8"/>
        <v>10</v>
      </c>
      <c r="I143" s="14" t="s">
        <v>10</v>
      </c>
      <c r="J143" s="15">
        <f>H143*60</f>
        <v>600</v>
      </c>
      <c r="K143" s="10" t="s">
        <v>7</v>
      </c>
    </row>
    <row r="144" spans="2:11" s="16" customFormat="1" ht="30.75" customHeight="1" x14ac:dyDescent="0.25">
      <c r="B144" s="12">
        <v>6</v>
      </c>
      <c r="C144" s="57" t="s">
        <v>81</v>
      </c>
      <c r="D144" s="13">
        <v>5</v>
      </c>
      <c r="E144" s="14" t="s">
        <v>12</v>
      </c>
      <c r="F144" s="13">
        <v>5</v>
      </c>
      <c r="G144" s="14" t="s">
        <v>10</v>
      </c>
      <c r="H144" s="13">
        <f t="shared" si="8"/>
        <v>25</v>
      </c>
      <c r="I144" s="17" t="s">
        <v>8</v>
      </c>
      <c r="J144" s="15">
        <f>H144*60*12</f>
        <v>18000</v>
      </c>
      <c r="K144" s="10" t="s">
        <v>7</v>
      </c>
    </row>
    <row r="145" spans="2:11" s="16" customFormat="1" ht="35.25" customHeight="1" x14ac:dyDescent="0.25">
      <c r="B145" s="6">
        <v>7</v>
      </c>
      <c r="C145" s="57" t="s">
        <v>83</v>
      </c>
      <c r="D145" s="18">
        <v>12</v>
      </c>
      <c r="E145" s="14" t="s">
        <v>9</v>
      </c>
      <c r="F145" s="18">
        <v>2</v>
      </c>
      <c r="G145" s="14" t="s">
        <v>10</v>
      </c>
      <c r="H145" s="13">
        <f t="shared" si="8"/>
        <v>24</v>
      </c>
      <c r="I145" s="17" t="s">
        <v>8</v>
      </c>
      <c r="J145" s="15">
        <f>H145*60*12</f>
        <v>17280</v>
      </c>
      <c r="K145" s="10" t="s">
        <v>7</v>
      </c>
    </row>
    <row r="146" spans="2:11" s="19" customFormat="1" ht="35.25" customHeight="1" x14ac:dyDescent="0.25">
      <c r="B146" s="12"/>
      <c r="C146" s="39"/>
      <c r="D146" s="40"/>
      <c r="E146" s="41"/>
      <c r="F146" s="40"/>
      <c r="G146" s="41"/>
      <c r="H146" s="20"/>
      <c r="I146" s="17"/>
      <c r="J146" s="15">
        <f>H146*60*12</f>
        <v>0</v>
      </c>
      <c r="K146" s="10" t="s">
        <v>7</v>
      </c>
    </row>
    <row r="147" spans="2:11" s="23" customFormat="1" ht="18" customHeight="1" x14ac:dyDescent="0.25">
      <c r="B147" s="21"/>
      <c r="C147" s="78" t="s">
        <v>13</v>
      </c>
      <c r="D147" s="79"/>
      <c r="E147" s="79"/>
      <c r="F147" s="79"/>
      <c r="G147" s="79"/>
      <c r="H147" s="79"/>
      <c r="I147" s="80"/>
      <c r="J147" s="22">
        <f>SUM(J139:J146)</f>
        <v>65580</v>
      </c>
      <c r="K147" s="10" t="s">
        <v>7</v>
      </c>
    </row>
    <row r="148" spans="2:11" s="27" customFormat="1" ht="18" customHeight="1" x14ac:dyDescent="0.25">
      <c r="B148" s="24"/>
      <c r="C148" s="62" t="s">
        <v>15</v>
      </c>
      <c r="D148" s="63"/>
      <c r="E148" s="63"/>
      <c r="F148" s="63"/>
      <c r="G148" s="63"/>
      <c r="H148" s="63"/>
      <c r="I148" s="64"/>
      <c r="J148" s="25">
        <f>J147/60</f>
        <v>1093</v>
      </c>
      <c r="K148" s="26" t="s">
        <v>11</v>
      </c>
    </row>
    <row r="149" spans="2:11" s="2" customFormat="1" x14ac:dyDescent="0.25">
      <c r="C149" s="33"/>
    </row>
    <row r="150" spans="2:11" s="2" customFormat="1" x14ac:dyDescent="0.25">
      <c r="C150" s="33"/>
    </row>
    <row r="151" spans="2:11" s="2" customFormat="1" ht="18" customHeight="1" x14ac:dyDescent="0.25">
      <c r="C151" s="37" t="s">
        <v>16</v>
      </c>
      <c r="D151" s="2" t="s">
        <v>28</v>
      </c>
    </row>
    <row r="152" spans="2:11" s="2" customFormat="1" ht="18" customHeight="1" x14ac:dyDescent="0.25">
      <c r="C152" s="28" t="s">
        <v>29</v>
      </c>
      <c r="D152" s="29">
        <f>J148/1250</f>
        <v>0.87439999999999996</v>
      </c>
    </row>
    <row r="153" spans="2:11" s="2" customFormat="1" ht="18" customHeight="1" x14ac:dyDescent="0.25">
      <c r="C153" s="37" t="s">
        <v>17</v>
      </c>
      <c r="D153" s="2">
        <f>ROUND(D152,0)</f>
        <v>1</v>
      </c>
    </row>
    <row r="154" spans="2:11" ht="18" customHeight="1" x14ac:dyDescent="0.25">
      <c r="C154" s="38" t="s">
        <v>18</v>
      </c>
      <c r="D154" s="42">
        <f>D153</f>
        <v>1</v>
      </c>
      <c r="E154" s="30" t="s">
        <v>19</v>
      </c>
    </row>
    <row r="156" spans="2:11" s="2" customFormat="1" ht="14.25" customHeight="1" x14ac:dyDescent="0.25">
      <c r="B156" s="65" t="s">
        <v>20</v>
      </c>
      <c r="C156" s="65"/>
      <c r="D156" s="65"/>
      <c r="E156" s="65"/>
      <c r="F156" s="65"/>
      <c r="G156" s="65"/>
      <c r="H156" s="65"/>
      <c r="I156" s="65"/>
      <c r="J156" s="65"/>
      <c r="K156" s="65"/>
    </row>
    <row r="157" spans="2:11" s="2" customFormat="1" ht="6.75" customHeight="1" x14ac:dyDescent="0.25">
      <c r="B157" s="65"/>
      <c r="C157" s="65"/>
      <c r="D157" s="65"/>
      <c r="E157" s="65"/>
      <c r="F157" s="65"/>
      <c r="G157" s="65"/>
      <c r="H157" s="65"/>
      <c r="I157" s="65"/>
      <c r="J157" s="65"/>
      <c r="K157" s="65"/>
    </row>
    <row r="159" spans="2:11" s="33" customFormat="1" ht="16.5" customHeight="1" x14ac:dyDescent="0.3">
      <c r="B159" s="66" t="s">
        <v>88</v>
      </c>
      <c r="C159" s="66"/>
      <c r="D159" s="66"/>
      <c r="E159" s="66"/>
      <c r="F159" s="66"/>
      <c r="G159" s="66"/>
      <c r="H159" s="66"/>
      <c r="I159" s="66"/>
    </row>
    <row r="160" spans="2:11" s="33" customFormat="1" ht="16.5" customHeight="1" x14ac:dyDescent="0.3">
      <c r="B160" s="67" t="s">
        <v>38</v>
      </c>
      <c r="C160" s="67"/>
      <c r="D160" s="67"/>
      <c r="E160" s="67"/>
      <c r="F160" s="67"/>
      <c r="G160" s="67"/>
      <c r="H160" s="67"/>
      <c r="I160" s="67"/>
    </row>
    <row r="161" spans="2:11" s="2" customFormat="1" ht="9.75" customHeight="1" x14ac:dyDescent="0.25">
      <c r="C161" s="33"/>
      <c r="D161" s="3" t="s">
        <v>1</v>
      </c>
      <c r="E161" s="3"/>
      <c r="F161" s="3"/>
      <c r="G161" s="3"/>
      <c r="H161" s="3"/>
      <c r="I161" s="3"/>
    </row>
    <row r="162" spans="2:11" s="2" customFormat="1" ht="43.5" customHeight="1" x14ac:dyDescent="0.25">
      <c r="B162" s="4" t="s">
        <v>0</v>
      </c>
      <c r="C162" s="4" t="s">
        <v>2</v>
      </c>
      <c r="D162" s="68" t="s">
        <v>3</v>
      </c>
      <c r="E162" s="69"/>
      <c r="F162" s="70" t="s">
        <v>4</v>
      </c>
      <c r="G162" s="71"/>
      <c r="H162" s="70" t="s">
        <v>5</v>
      </c>
      <c r="I162" s="71"/>
      <c r="J162" s="72" t="s">
        <v>6</v>
      </c>
      <c r="K162" s="73"/>
    </row>
    <row r="163" spans="2:11" s="48" customFormat="1" ht="10.199999999999999" x14ac:dyDescent="0.2">
      <c r="B163" s="47">
        <v>1</v>
      </c>
      <c r="C163" s="47">
        <v>2</v>
      </c>
      <c r="D163" s="74">
        <v>3</v>
      </c>
      <c r="E163" s="75"/>
      <c r="F163" s="74">
        <v>4</v>
      </c>
      <c r="G163" s="75"/>
      <c r="H163" s="74">
        <v>5</v>
      </c>
      <c r="I163" s="75"/>
      <c r="J163" s="76">
        <v>6</v>
      </c>
      <c r="K163" s="77"/>
    </row>
    <row r="164" spans="2:11" s="3" customFormat="1" ht="19.5" customHeight="1" x14ac:dyDescent="0.25">
      <c r="B164" s="51">
        <v>1</v>
      </c>
      <c r="C164" s="43" t="s">
        <v>47</v>
      </c>
      <c r="D164" s="55">
        <v>9</v>
      </c>
      <c r="E164" s="56" t="s">
        <v>21</v>
      </c>
      <c r="F164" s="55">
        <v>3</v>
      </c>
      <c r="G164" s="56" t="s">
        <v>23</v>
      </c>
      <c r="H164" s="55">
        <f>D164*F164</f>
        <v>27</v>
      </c>
      <c r="I164" s="56" t="s">
        <v>11</v>
      </c>
      <c r="J164" s="53">
        <f>H164*60</f>
        <v>1620</v>
      </c>
      <c r="K164" s="54" t="s">
        <v>7</v>
      </c>
    </row>
    <row r="165" spans="2:11" s="11" customFormat="1" ht="16.5" customHeight="1" x14ac:dyDescent="0.25">
      <c r="B165" s="6">
        <v>2</v>
      </c>
      <c r="C165" s="43" t="s">
        <v>68</v>
      </c>
      <c r="D165" s="7">
        <v>9</v>
      </c>
      <c r="E165" s="49" t="s">
        <v>22</v>
      </c>
      <c r="F165" s="7">
        <v>5</v>
      </c>
      <c r="G165" s="49" t="s">
        <v>24</v>
      </c>
      <c r="H165" s="7">
        <f>D165*F165</f>
        <v>45</v>
      </c>
      <c r="I165" s="49" t="s">
        <v>8</v>
      </c>
      <c r="J165" s="9">
        <f>H165*60*12</f>
        <v>32400</v>
      </c>
      <c r="K165" s="50" t="s">
        <v>7</v>
      </c>
    </row>
    <row r="166" spans="2:11" s="16" customFormat="1" ht="30.75" customHeight="1" x14ac:dyDescent="0.25">
      <c r="B166" s="6">
        <v>3</v>
      </c>
      <c r="C166" s="43" t="s">
        <v>89</v>
      </c>
      <c r="D166" s="13">
        <v>48</v>
      </c>
      <c r="E166" s="14" t="s">
        <v>12</v>
      </c>
      <c r="F166" s="13">
        <v>6</v>
      </c>
      <c r="G166" s="14" t="s">
        <v>10</v>
      </c>
      <c r="H166" s="13">
        <f t="shared" ref="H166:H169" si="9">D166*F166</f>
        <v>288</v>
      </c>
      <c r="I166" s="17" t="s">
        <v>8</v>
      </c>
      <c r="J166" s="15">
        <f>H166*60*12</f>
        <v>207360</v>
      </c>
      <c r="K166" s="10" t="s">
        <v>7</v>
      </c>
    </row>
    <row r="167" spans="2:11" s="16" customFormat="1" ht="30.75" customHeight="1" x14ac:dyDescent="0.25">
      <c r="B167" s="12">
        <v>4</v>
      </c>
      <c r="C167" s="43" t="s">
        <v>90</v>
      </c>
      <c r="D167" s="13">
        <v>1</v>
      </c>
      <c r="E167" s="14" t="s">
        <v>25</v>
      </c>
      <c r="F167" s="13">
        <v>10</v>
      </c>
      <c r="G167" s="14" t="s">
        <v>10</v>
      </c>
      <c r="H167" s="13">
        <f t="shared" si="9"/>
        <v>10</v>
      </c>
      <c r="I167" s="17" t="s">
        <v>96</v>
      </c>
      <c r="J167" s="15">
        <f>H167*60*235</f>
        <v>141000</v>
      </c>
      <c r="K167" s="10" t="s">
        <v>7</v>
      </c>
    </row>
    <row r="168" spans="2:11" s="16" customFormat="1" ht="30.75" customHeight="1" x14ac:dyDescent="0.25">
      <c r="B168" s="6">
        <v>5</v>
      </c>
      <c r="C168" s="43" t="s">
        <v>91</v>
      </c>
      <c r="D168" s="13">
        <v>1</v>
      </c>
      <c r="E168" s="14" t="s">
        <v>25</v>
      </c>
      <c r="F168" s="13">
        <v>10</v>
      </c>
      <c r="G168" s="14" t="s">
        <v>10</v>
      </c>
      <c r="H168" s="13">
        <f t="shared" si="9"/>
        <v>10</v>
      </c>
      <c r="I168" s="14" t="s">
        <v>92</v>
      </c>
      <c r="J168" s="15">
        <f>H168*235*60</f>
        <v>141000</v>
      </c>
      <c r="K168" s="10" t="s">
        <v>7</v>
      </c>
    </row>
    <row r="169" spans="2:11" s="16" customFormat="1" ht="30.75" customHeight="1" x14ac:dyDescent="0.25">
      <c r="B169" s="12">
        <v>6</v>
      </c>
      <c r="C169" s="43" t="s">
        <v>61</v>
      </c>
      <c r="D169" s="13">
        <v>48</v>
      </c>
      <c r="E169" s="14" t="s">
        <v>12</v>
      </c>
      <c r="F169" s="13">
        <v>5</v>
      </c>
      <c r="G169" s="14" t="s">
        <v>10</v>
      </c>
      <c r="H169" s="13">
        <f t="shared" si="9"/>
        <v>240</v>
      </c>
      <c r="I169" s="17" t="s">
        <v>8</v>
      </c>
      <c r="J169" s="15">
        <f>H169*60*12</f>
        <v>172800</v>
      </c>
      <c r="K169" s="10" t="s">
        <v>7</v>
      </c>
    </row>
    <row r="170" spans="2:11" s="19" customFormat="1" ht="35.25" customHeight="1" x14ac:dyDescent="0.25">
      <c r="B170" s="12"/>
      <c r="C170" s="39"/>
      <c r="D170" s="40"/>
      <c r="E170" s="41"/>
      <c r="F170" s="40"/>
      <c r="G170" s="41"/>
      <c r="H170" s="20"/>
      <c r="I170" s="17"/>
      <c r="J170" s="15">
        <f>H170*60*12</f>
        <v>0</v>
      </c>
      <c r="K170" s="10" t="s">
        <v>7</v>
      </c>
    </row>
    <row r="171" spans="2:11" s="23" customFormat="1" ht="18" customHeight="1" x14ac:dyDescent="0.25">
      <c r="B171" s="21"/>
      <c r="C171" s="78" t="s">
        <v>13</v>
      </c>
      <c r="D171" s="79"/>
      <c r="E171" s="79"/>
      <c r="F171" s="79"/>
      <c r="G171" s="79"/>
      <c r="H171" s="79"/>
      <c r="I171" s="80"/>
      <c r="J171" s="22">
        <f>SUM(J164:J170)</f>
        <v>696180</v>
      </c>
      <c r="K171" s="10" t="s">
        <v>7</v>
      </c>
    </row>
    <row r="172" spans="2:11" s="27" customFormat="1" ht="18" customHeight="1" x14ac:dyDescent="0.25">
      <c r="B172" s="24"/>
      <c r="C172" s="62" t="s">
        <v>15</v>
      </c>
      <c r="D172" s="63"/>
      <c r="E172" s="63"/>
      <c r="F172" s="63"/>
      <c r="G172" s="63"/>
      <c r="H172" s="63"/>
      <c r="I172" s="64"/>
      <c r="J172" s="25">
        <f>J171/60</f>
        <v>11603</v>
      </c>
      <c r="K172" s="26" t="s">
        <v>11</v>
      </c>
    </row>
    <row r="173" spans="2:11" s="2" customFormat="1" x14ac:dyDescent="0.25">
      <c r="C173" s="33"/>
    </row>
    <row r="174" spans="2:11" s="2" customFormat="1" x14ac:dyDescent="0.25">
      <c r="C174" s="33"/>
    </row>
    <row r="175" spans="2:11" s="2" customFormat="1" ht="18" customHeight="1" x14ac:dyDescent="0.25">
      <c r="C175" s="37" t="s">
        <v>16</v>
      </c>
      <c r="D175" s="2" t="s">
        <v>28</v>
      </c>
    </row>
    <row r="176" spans="2:11" s="2" customFormat="1" ht="18" customHeight="1" x14ac:dyDescent="0.25">
      <c r="C176" s="28" t="s">
        <v>29</v>
      </c>
      <c r="D176" s="29">
        <f>J172/1250</f>
        <v>9.2824000000000009</v>
      </c>
    </row>
    <row r="177" spans="3:5" s="2" customFormat="1" ht="18" customHeight="1" x14ac:dyDescent="0.25">
      <c r="C177" s="37" t="s">
        <v>17</v>
      </c>
      <c r="D177" s="2">
        <f>ROUND(D176,0)</f>
        <v>9</v>
      </c>
    </row>
    <row r="178" spans="3:5" ht="18" customHeight="1" x14ac:dyDescent="0.25">
      <c r="C178" s="38" t="s">
        <v>18</v>
      </c>
      <c r="D178" s="42">
        <f>D177</f>
        <v>9</v>
      </c>
      <c r="E178" s="30" t="s">
        <v>19</v>
      </c>
    </row>
  </sheetData>
  <mergeCells count="91">
    <mergeCell ref="C20:I20"/>
    <mergeCell ref="D10:E10"/>
    <mergeCell ref="F10:G10"/>
    <mergeCell ref="H10:I10"/>
    <mergeCell ref="J10:K10"/>
    <mergeCell ref="C19:I19"/>
    <mergeCell ref="B3:K4"/>
    <mergeCell ref="B6:I6"/>
    <mergeCell ref="B7:I7"/>
    <mergeCell ref="D9:E9"/>
    <mergeCell ref="F9:G9"/>
    <mergeCell ref="H9:I9"/>
    <mergeCell ref="J9:K9"/>
    <mergeCell ref="D34:E34"/>
    <mergeCell ref="F34:G34"/>
    <mergeCell ref="H34:I34"/>
    <mergeCell ref="J34:K34"/>
    <mergeCell ref="C44:I44"/>
    <mergeCell ref="B27:K28"/>
    <mergeCell ref="B30:I30"/>
    <mergeCell ref="B31:I31"/>
    <mergeCell ref="D33:E33"/>
    <mergeCell ref="F33:G33"/>
    <mergeCell ref="H33:I33"/>
    <mergeCell ref="J33:K33"/>
    <mergeCell ref="D60:E60"/>
    <mergeCell ref="F60:G60"/>
    <mergeCell ref="H60:I60"/>
    <mergeCell ref="J60:K60"/>
    <mergeCell ref="C70:I70"/>
    <mergeCell ref="C45:I45"/>
    <mergeCell ref="B53:K54"/>
    <mergeCell ref="B56:I56"/>
    <mergeCell ref="B57:I57"/>
    <mergeCell ref="D59:E59"/>
    <mergeCell ref="F59:G59"/>
    <mergeCell ref="H59:I59"/>
    <mergeCell ref="J59:K59"/>
    <mergeCell ref="D88:E88"/>
    <mergeCell ref="F88:G88"/>
    <mergeCell ref="H88:I88"/>
    <mergeCell ref="J88:K88"/>
    <mergeCell ref="C97:I97"/>
    <mergeCell ref="C71:I71"/>
    <mergeCell ref="B81:K82"/>
    <mergeCell ref="B84:I84"/>
    <mergeCell ref="B85:I85"/>
    <mergeCell ref="D87:E87"/>
    <mergeCell ref="F87:G87"/>
    <mergeCell ref="H87:I87"/>
    <mergeCell ref="J87:K87"/>
    <mergeCell ref="C123:I123"/>
    <mergeCell ref="D113:E113"/>
    <mergeCell ref="F113:G113"/>
    <mergeCell ref="H113:I113"/>
    <mergeCell ref="J113:K113"/>
    <mergeCell ref="C122:I122"/>
    <mergeCell ref="C98:I98"/>
    <mergeCell ref="B106:K107"/>
    <mergeCell ref="B109:I109"/>
    <mergeCell ref="B110:I110"/>
    <mergeCell ref="D112:E112"/>
    <mergeCell ref="F112:G112"/>
    <mergeCell ref="H112:I112"/>
    <mergeCell ref="J112:K112"/>
    <mergeCell ref="D138:E138"/>
    <mergeCell ref="F138:G138"/>
    <mergeCell ref="H138:I138"/>
    <mergeCell ref="J138:K138"/>
    <mergeCell ref="C147:I147"/>
    <mergeCell ref="B131:K132"/>
    <mergeCell ref="B134:I134"/>
    <mergeCell ref="B135:I135"/>
    <mergeCell ref="D137:E137"/>
    <mergeCell ref="F137:G137"/>
    <mergeCell ref="H137:I137"/>
    <mergeCell ref="J137:K137"/>
    <mergeCell ref="C172:I172"/>
    <mergeCell ref="D163:E163"/>
    <mergeCell ref="F163:G163"/>
    <mergeCell ref="H163:I163"/>
    <mergeCell ref="J163:K163"/>
    <mergeCell ref="C171:I171"/>
    <mergeCell ref="C148:I148"/>
    <mergeCell ref="B156:K157"/>
    <mergeCell ref="B159:I159"/>
    <mergeCell ref="B160:I160"/>
    <mergeCell ref="D162:E162"/>
    <mergeCell ref="F162:G162"/>
    <mergeCell ref="H162:I162"/>
    <mergeCell ref="J162:K162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6" manualBreakCount="6">
    <brk id="2" max="16383" man="1"/>
    <brk id="26" max="16383" man="1"/>
    <brk id="51" max="16383" man="1"/>
    <brk id="105" max="16383" man="1"/>
    <brk id="130" max="16383" man="1"/>
    <brk id="155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A3" sqref="A3:J26"/>
    </sheetView>
  </sheetViews>
  <sheetFormatPr defaultRowHeight="14.4" x14ac:dyDescent="0.3"/>
  <sheetData>
    <row r="3" spans="1:10" x14ac:dyDescent="0.3">
      <c r="A3" s="65" t="s">
        <v>20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x14ac:dyDescent="0.3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0" x14ac:dyDescent="0.3">
      <c r="A5" s="1"/>
      <c r="B5" s="32"/>
      <c r="C5" s="1"/>
      <c r="D5" s="1"/>
      <c r="E5" s="1"/>
      <c r="F5" s="1"/>
      <c r="G5" s="1"/>
      <c r="H5" s="1"/>
      <c r="I5" s="1"/>
      <c r="J5" s="1"/>
    </row>
    <row r="6" spans="1:10" x14ac:dyDescent="0.3">
      <c r="A6" s="66" t="s">
        <v>37</v>
      </c>
      <c r="B6" s="85"/>
      <c r="C6" s="85"/>
      <c r="D6" s="85"/>
      <c r="E6" s="85"/>
      <c r="F6" s="85"/>
      <c r="G6" s="85"/>
      <c r="H6" s="85"/>
      <c r="I6" s="33"/>
      <c r="J6" s="33"/>
    </row>
    <row r="7" spans="1:10" x14ac:dyDescent="0.3">
      <c r="A7" s="67" t="s">
        <v>38</v>
      </c>
      <c r="B7" s="86"/>
      <c r="C7" s="86"/>
      <c r="D7" s="86"/>
      <c r="E7" s="86"/>
      <c r="F7" s="86"/>
      <c r="G7" s="86"/>
      <c r="H7" s="86"/>
      <c r="I7" s="33"/>
      <c r="J7" s="33"/>
    </row>
    <row r="8" spans="1:10" x14ac:dyDescent="0.3">
      <c r="A8" s="2"/>
      <c r="B8" s="33"/>
      <c r="C8" s="3" t="s">
        <v>1</v>
      </c>
      <c r="D8" s="3"/>
      <c r="E8" s="3"/>
      <c r="F8" s="3"/>
      <c r="G8" s="3"/>
      <c r="H8" s="3"/>
      <c r="I8" s="2"/>
      <c r="J8" s="2"/>
    </row>
    <row r="9" spans="1:10" x14ac:dyDescent="0.3">
      <c r="A9" s="4" t="s">
        <v>0</v>
      </c>
      <c r="B9" s="4" t="s">
        <v>2</v>
      </c>
      <c r="C9" s="68" t="s">
        <v>3</v>
      </c>
      <c r="D9" s="69"/>
      <c r="E9" s="70" t="s">
        <v>4</v>
      </c>
      <c r="F9" s="71"/>
      <c r="G9" s="70" t="s">
        <v>5</v>
      </c>
      <c r="H9" s="71"/>
      <c r="I9" s="87" t="s">
        <v>6</v>
      </c>
      <c r="J9" s="87"/>
    </row>
    <row r="10" spans="1:10" x14ac:dyDescent="0.3">
      <c r="A10" s="31">
        <v>1</v>
      </c>
      <c r="B10" s="31">
        <v>2</v>
      </c>
      <c r="C10" s="81">
        <v>3</v>
      </c>
      <c r="D10" s="82"/>
      <c r="E10" s="81">
        <v>4</v>
      </c>
      <c r="F10" s="82"/>
      <c r="G10" s="81">
        <v>5</v>
      </c>
      <c r="H10" s="82"/>
      <c r="I10" s="83">
        <v>6</v>
      </c>
      <c r="J10" s="84"/>
    </row>
    <row r="11" spans="1:10" ht="82.8" x14ac:dyDescent="0.3">
      <c r="A11" s="6">
        <v>1</v>
      </c>
      <c r="B11" s="34" t="s">
        <v>30</v>
      </c>
      <c r="C11" s="7">
        <v>1</v>
      </c>
      <c r="D11" s="8" t="s">
        <v>21</v>
      </c>
      <c r="E11" s="7">
        <v>3</v>
      </c>
      <c r="F11" s="8" t="s">
        <v>23</v>
      </c>
      <c r="G11" s="7">
        <f>C11*E11</f>
        <v>3</v>
      </c>
      <c r="H11" s="8" t="s">
        <v>11</v>
      </c>
      <c r="I11" s="9">
        <f>G11*60</f>
        <v>180</v>
      </c>
      <c r="J11" s="10" t="s">
        <v>7</v>
      </c>
    </row>
    <row r="12" spans="1:10" ht="110.4" x14ac:dyDescent="0.3">
      <c r="A12" s="12">
        <v>2</v>
      </c>
      <c r="B12" s="35" t="s">
        <v>31</v>
      </c>
      <c r="C12" s="13">
        <v>1</v>
      </c>
      <c r="D12" s="14" t="s">
        <v>22</v>
      </c>
      <c r="E12" s="13">
        <v>5</v>
      </c>
      <c r="F12" s="14" t="s">
        <v>24</v>
      </c>
      <c r="G12" s="13">
        <f>C12*E12</f>
        <v>5</v>
      </c>
      <c r="H12" s="14" t="s">
        <v>8</v>
      </c>
      <c r="I12" s="15">
        <f>G12*60*12</f>
        <v>3600</v>
      </c>
      <c r="J12" s="10" t="s">
        <v>7</v>
      </c>
    </row>
    <row r="13" spans="1:10" ht="165.6" x14ac:dyDescent="0.3">
      <c r="A13" s="6">
        <v>3</v>
      </c>
      <c r="B13" s="35" t="s">
        <v>32</v>
      </c>
      <c r="C13" s="13">
        <v>2</v>
      </c>
      <c r="D13" s="14" t="s">
        <v>12</v>
      </c>
      <c r="E13" s="13">
        <v>3</v>
      </c>
      <c r="F13" s="14" t="s">
        <v>10</v>
      </c>
      <c r="G13" s="13">
        <f t="shared" ref="G13:G24" si="0">C13*E13</f>
        <v>6</v>
      </c>
      <c r="H13" s="17" t="s">
        <v>8</v>
      </c>
      <c r="I13" s="15">
        <f>G13*60*12</f>
        <v>4320</v>
      </c>
      <c r="J13" s="10" t="s">
        <v>7</v>
      </c>
    </row>
    <row r="14" spans="1:10" ht="138" x14ac:dyDescent="0.3">
      <c r="A14" s="12">
        <v>4</v>
      </c>
      <c r="B14" s="35" t="s">
        <v>33</v>
      </c>
      <c r="C14" s="13">
        <v>2</v>
      </c>
      <c r="D14" s="14" t="s">
        <v>12</v>
      </c>
      <c r="E14" s="13">
        <v>1</v>
      </c>
      <c r="F14" s="14" t="s">
        <v>10</v>
      </c>
      <c r="G14" s="13">
        <f t="shared" si="0"/>
        <v>2</v>
      </c>
      <c r="H14" s="17" t="s">
        <v>8</v>
      </c>
      <c r="I14" s="15">
        <f>G14*60*12</f>
        <v>1440</v>
      </c>
      <c r="J14" s="10" t="s">
        <v>7</v>
      </c>
    </row>
    <row r="15" spans="1:10" x14ac:dyDescent="0.3">
      <c r="A15" s="6">
        <v>5</v>
      </c>
      <c r="B15" s="36" t="s">
        <v>34</v>
      </c>
      <c r="C15" s="13">
        <v>1</v>
      </c>
      <c r="D15" s="14" t="s">
        <v>25</v>
      </c>
      <c r="E15" s="13">
        <v>15</v>
      </c>
      <c r="F15" s="14" t="s">
        <v>27</v>
      </c>
      <c r="G15" s="13">
        <f t="shared" si="0"/>
        <v>15</v>
      </c>
      <c r="H15" s="14" t="s">
        <v>26</v>
      </c>
      <c r="I15" s="15">
        <f>G15*235</f>
        <v>3525</v>
      </c>
      <c r="J15" s="10" t="s">
        <v>7</v>
      </c>
    </row>
    <row r="16" spans="1:10" ht="96.6" x14ac:dyDescent="0.3">
      <c r="A16" s="12">
        <v>6</v>
      </c>
      <c r="B16" s="35" t="s">
        <v>35</v>
      </c>
      <c r="C16" s="13">
        <v>5</v>
      </c>
      <c r="D16" s="14" t="s">
        <v>12</v>
      </c>
      <c r="E16" s="13">
        <v>5</v>
      </c>
      <c r="F16" s="14" t="s">
        <v>10</v>
      </c>
      <c r="G16" s="13">
        <f t="shared" si="0"/>
        <v>25</v>
      </c>
      <c r="H16" s="17" t="s">
        <v>8</v>
      </c>
      <c r="I16" s="15">
        <f>G16*60*12</f>
        <v>18000</v>
      </c>
      <c r="J16" s="10" t="s">
        <v>7</v>
      </c>
    </row>
    <row r="17" spans="1:10" ht="82.8" x14ac:dyDescent="0.3">
      <c r="A17" s="6">
        <v>7</v>
      </c>
      <c r="B17" s="35" t="s">
        <v>36</v>
      </c>
      <c r="C17" s="18">
        <v>5</v>
      </c>
      <c r="D17" s="14" t="s">
        <v>12</v>
      </c>
      <c r="E17" s="18">
        <v>2</v>
      </c>
      <c r="F17" s="14" t="s">
        <v>10</v>
      </c>
      <c r="G17" s="13">
        <f t="shared" si="0"/>
        <v>10</v>
      </c>
      <c r="H17" s="17" t="s">
        <v>8</v>
      </c>
      <c r="I17" s="15">
        <f>G17*60*12</f>
        <v>7200</v>
      </c>
      <c r="J17" s="10" t="s">
        <v>7</v>
      </c>
    </row>
    <row r="18" spans="1:10" x14ac:dyDescent="0.3">
      <c r="A18" s="12">
        <v>8</v>
      </c>
      <c r="B18" s="35"/>
      <c r="C18" s="18">
        <v>5</v>
      </c>
      <c r="D18" s="14" t="s">
        <v>12</v>
      </c>
      <c r="E18" s="18">
        <v>1</v>
      </c>
      <c r="F18" s="14" t="s">
        <v>10</v>
      </c>
      <c r="G18" s="13">
        <f t="shared" si="0"/>
        <v>5</v>
      </c>
      <c r="H18" s="17" t="s">
        <v>8</v>
      </c>
      <c r="I18" s="15">
        <f>G18*60*12</f>
        <v>3600</v>
      </c>
      <c r="J18" s="10" t="s">
        <v>7</v>
      </c>
    </row>
    <row r="19" spans="1:10" x14ac:dyDescent="0.3">
      <c r="A19" s="6">
        <v>9</v>
      </c>
      <c r="B19" s="35"/>
      <c r="C19" s="18">
        <v>1</v>
      </c>
      <c r="D19" s="14" t="s">
        <v>25</v>
      </c>
      <c r="E19" s="18">
        <v>30</v>
      </c>
      <c r="F19" s="14" t="s">
        <v>27</v>
      </c>
      <c r="G19" s="13">
        <f t="shared" si="0"/>
        <v>30</v>
      </c>
      <c r="H19" s="14" t="s">
        <v>26</v>
      </c>
      <c r="I19" s="15">
        <f t="shared" ref="I19:I20" si="1">G19*235</f>
        <v>7050</v>
      </c>
      <c r="J19" s="10" t="s">
        <v>7</v>
      </c>
    </row>
    <row r="20" spans="1:10" x14ac:dyDescent="0.3">
      <c r="A20" s="12">
        <v>10</v>
      </c>
      <c r="B20" s="35"/>
      <c r="C20" s="40">
        <v>5</v>
      </c>
      <c r="D20" s="41" t="s">
        <v>25</v>
      </c>
      <c r="E20" s="40">
        <v>15</v>
      </c>
      <c r="F20" s="41" t="s">
        <v>27</v>
      </c>
      <c r="G20" s="20">
        <f t="shared" si="0"/>
        <v>75</v>
      </c>
      <c r="H20" s="14" t="s">
        <v>26</v>
      </c>
      <c r="I20" s="15">
        <f t="shared" si="1"/>
        <v>17625</v>
      </c>
      <c r="J20" s="10" t="s">
        <v>7</v>
      </c>
    </row>
    <row r="21" spans="1:10" x14ac:dyDescent="0.3">
      <c r="A21" s="6">
        <v>11</v>
      </c>
      <c r="B21" s="39"/>
      <c r="C21" s="40">
        <v>1</v>
      </c>
      <c r="D21" s="41" t="s">
        <v>12</v>
      </c>
      <c r="E21" s="40">
        <v>15</v>
      </c>
      <c r="F21" s="41" t="s">
        <v>10</v>
      </c>
      <c r="G21" s="20">
        <f t="shared" si="0"/>
        <v>15</v>
      </c>
      <c r="H21" s="17" t="s">
        <v>8</v>
      </c>
      <c r="I21" s="15">
        <f t="shared" ref="I21:I22" si="2">G21*60*12</f>
        <v>10800</v>
      </c>
      <c r="J21" s="10" t="s">
        <v>7</v>
      </c>
    </row>
    <row r="22" spans="1:10" x14ac:dyDescent="0.3">
      <c r="A22" s="12">
        <v>12</v>
      </c>
      <c r="B22" s="39"/>
      <c r="C22" s="40">
        <v>1</v>
      </c>
      <c r="D22" s="41" t="s">
        <v>12</v>
      </c>
      <c r="E22" s="40">
        <v>3</v>
      </c>
      <c r="F22" s="41" t="s">
        <v>10</v>
      </c>
      <c r="G22" s="20">
        <f t="shared" si="0"/>
        <v>3</v>
      </c>
      <c r="H22" s="17" t="s">
        <v>8</v>
      </c>
      <c r="I22" s="15">
        <f t="shared" si="2"/>
        <v>2160</v>
      </c>
      <c r="J22" s="10" t="s">
        <v>7</v>
      </c>
    </row>
    <row r="23" spans="1:10" x14ac:dyDescent="0.3">
      <c r="A23" s="6">
        <v>13</v>
      </c>
      <c r="B23" s="39"/>
      <c r="C23" s="40">
        <v>4</v>
      </c>
      <c r="D23" s="41" t="s">
        <v>9</v>
      </c>
      <c r="E23" s="40">
        <v>3</v>
      </c>
      <c r="F23" s="41" t="s">
        <v>10</v>
      </c>
      <c r="G23" s="20">
        <f t="shared" si="0"/>
        <v>12</v>
      </c>
      <c r="H23" s="41" t="s">
        <v>11</v>
      </c>
      <c r="I23" s="9">
        <f>G23*60</f>
        <v>720</v>
      </c>
      <c r="J23" s="10" t="s">
        <v>7</v>
      </c>
    </row>
    <row r="24" spans="1:10" x14ac:dyDescent="0.3">
      <c r="A24" s="12">
        <v>14</v>
      </c>
      <c r="B24" s="39"/>
      <c r="C24" s="40">
        <v>1</v>
      </c>
      <c r="D24" s="41" t="s">
        <v>12</v>
      </c>
      <c r="E24" s="40">
        <v>10</v>
      </c>
      <c r="F24" s="41" t="s">
        <v>10</v>
      </c>
      <c r="G24" s="20">
        <f t="shared" si="0"/>
        <v>10</v>
      </c>
      <c r="H24" s="17" t="s">
        <v>8</v>
      </c>
      <c r="I24" s="15">
        <f>G24*60*12</f>
        <v>7200</v>
      </c>
      <c r="J24" s="10" t="s">
        <v>7</v>
      </c>
    </row>
    <row r="25" spans="1:10" x14ac:dyDescent="0.3">
      <c r="A25" s="21"/>
      <c r="B25" s="78" t="s">
        <v>13</v>
      </c>
      <c r="C25" s="79"/>
      <c r="D25" s="79"/>
      <c r="E25" s="79"/>
      <c r="F25" s="79"/>
      <c r="G25" s="79"/>
      <c r="H25" s="80"/>
      <c r="I25" s="22">
        <f>SUM(I11:I24)</f>
        <v>87420</v>
      </c>
      <c r="J25" s="10" t="s">
        <v>7</v>
      </c>
    </row>
    <row r="26" spans="1:10" x14ac:dyDescent="0.3">
      <c r="A26" s="24"/>
      <c r="B26" s="62" t="s">
        <v>15</v>
      </c>
      <c r="C26" s="63"/>
      <c r="D26" s="63"/>
      <c r="E26" s="63"/>
      <c r="F26" s="63"/>
      <c r="G26" s="63"/>
      <c r="H26" s="64"/>
      <c r="I26" s="25">
        <f>I25/60</f>
        <v>1457</v>
      </c>
      <c r="J26" s="26" t="s">
        <v>11</v>
      </c>
    </row>
  </sheetData>
  <mergeCells count="13">
    <mergeCell ref="B26:H26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5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FORMULIR - G</vt:lpstr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Sub Bag Pendidikan</cp:lastModifiedBy>
  <cp:lastPrinted>2012-12-17T01:18:27Z</cp:lastPrinted>
  <dcterms:created xsi:type="dcterms:W3CDTF">2010-02-01T01:14:38Z</dcterms:created>
  <dcterms:modified xsi:type="dcterms:W3CDTF">2012-12-18T00:51:26Z</dcterms:modified>
</cp:coreProperties>
</file>